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665 Zimska služba_Duplek/1 Priprava/"/>
    </mc:Choice>
  </mc:AlternateContent>
  <xr:revisionPtr revIDLastSave="11" documentId="13_ncr:1_{B3B239DC-8B42-4CCE-B36C-1E8BC014D31C}" xr6:coauthVersionLast="47" xr6:coauthVersionMax="47" xr10:uidLastSave="{F7D4A89E-CBF8-4A6B-AA5A-A2B487938BB4}"/>
  <bookViews>
    <workbookView xWindow="12315" yWindow="2295" windowWidth="12960" windowHeight="15090" xr2:uid="{00000000-000D-0000-FFFF-FFFF00000000}"/>
  </bookViews>
  <sheets>
    <sheet name="Skupaj" sheetId="4" r:id="rId1"/>
    <sheet name="Območje 1" sheetId="1" r:id="rId2"/>
    <sheet name="Območje 2" sheetId="5" r:id="rId3"/>
    <sheet name="Območje 3" sheetId="6" r:id="rId4"/>
    <sheet name="Območje 4" sheetId="7" r:id="rId5"/>
    <sheet name="Območje 5" sheetId="8" r:id="rId6"/>
    <sheet name="Območje 6" sheetId="9" r:id="rId7"/>
    <sheet name="Območje 7" sheetId="10" r:id="rId8"/>
  </sheets>
  <definedNames>
    <definedName name="_xlnm.Print_Area" localSheetId="1">'Območje 1'!$B$1:$H$25</definedName>
    <definedName name="_xlnm.Print_Area" localSheetId="2">'Območje 2'!$B$1:$M$27</definedName>
    <definedName name="_xlnm.Print_Area" localSheetId="3">'Območje 3'!$B$1:$M$29</definedName>
    <definedName name="_xlnm.Print_Area" localSheetId="4">'Območje 4'!$B$1:$L$27</definedName>
    <definedName name="_xlnm.Print_Area" localSheetId="5">'Območje 5'!$B$1:$K$28</definedName>
    <definedName name="_xlnm.Print_Area" localSheetId="6">'Območje 6'!$B$1:$K$27</definedName>
    <definedName name="_xlnm.Print_Area" localSheetId="7">'Območje 7'!$B$1:$L$29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4" l="1"/>
  <c r="E33" i="4"/>
  <c r="E35" i="4" s="1"/>
  <c r="F21" i="10"/>
  <c r="F22" i="10"/>
  <c r="F20" i="10"/>
  <c r="F15" i="9"/>
  <c r="F15" i="8"/>
  <c r="F15" i="7"/>
  <c r="F17" i="6"/>
  <c r="F15" i="1"/>
  <c r="F15" i="5"/>
  <c r="F13" i="1" l="1"/>
  <c r="G13" i="1" s="1"/>
  <c r="H13" i="1" s="1"/>
  <c r="F12" i="1"/>
  <c r="F13" i="5"/>
  <c r="G13" i="5" s="1"/>
  <c r="F12" i="5"/>
  <c r="F13" i="6"/>
  <c r="G13" i="6" s="1"/>
  <c r="H13" i="6" s="1"/>
  <c r="F12" i="6"/>
  <c r="F13" i="7"/>
  <c r="G13" i="7" s="1"/>
  <c r="H13" i="7" s="1"/>
  <c r="F12" i="7"/>
  <c r="F13" i="8"/>
  <c r="G13" i="8" s="1"/>
  <c r="H13" i="8" s="1"/>
  <c r="F12" i="8"/>
  <c r="F13" i="9"/>
  <c r="G13" i="9" s="1"/>
  <c r="H13" i="9" s="1"/>
  <c r="F12" i="9"/>
  <c r="F19" i="10"/>
  <c r="G19" i="10" s="1"/>
  <c r="H19" i="10" s="1"/>
  <c r="F18" i="10"/>
  <c r="G18" i="10" s="1"/>
  <c r="H18" i="10" s="1"/>
  <c r="F17" i="10"/>
  <c r="G17" i="10" s="1"/>
  <c r="H17" i="10" s="1"/>
  <c r="F16" i="10"/>
  <c r="G16" i="10" s="1"/>
  <c r="H16" i="10" s="1"/>
  <c r="F15" i="10"/>
  <c r="G15" i="10" s="1"/>
  <c r="H15" i="10" s="1"/>
  <c r="F14" i="10"/>
  <c r="G14" i="10" s="1"/>
  <c r="H14" i="10" s="1"/>
  <c r="F13" i="10"/>
  <c r="G13" i="10" s="1"/>
  <c r="H13" i="10" s="1"/>
  <c r="F12" i="10"/>
  <c r="F14" i="9"/>
  <c r="G14" i="9" s="1"/>
  <c r="H14" i="9" s="1"/>
  <c r="F14" i="8"/>
  <c r="G14" i="8" s="1"/>
  <c r="H14" i="8" s="1"/>
  <c r="F14" i="7"/>
  <c r="G14" i="7" s="1"/>
  <c r="H14" i="7" s="1"/>
  <c r="G12" i="8" l="1"/>
  <c r="G15" i="8"/>
  <c r="H15" i="8" s="1"/>
  <c r="G12" i="10"/>
  <c r="G22" i="10"/>
  <c r="H22" i="10" s="1"/>
  <c r="G12" i="9"/>
  <c r="G15" i="9"/>
  <c r="H15" i="9" s="1"/>
  <c r="G12" i="6"/>
  <c r="G12" i="1"/>
  <c r="G12" i="7"/>
  <c r="G15" i="7"/>
  <c r="H15" i="7" s="1"/>
  <c r="G12" i="5"/>
  <c r="H13" i="5"/>
  <c r="F14" i="6"/>
  <c r="F15" i="6"/>
  <c r="G15" i="6" s="1"/>
  <c r="H15" i="6" s="1"/>
  <c r="F16" i="6"/>
  <c r="G16" i="6" s="1"/>
  <c r="H16" i="6" s="1"/>
  <c r="F14" i="5"/>
  <c r="F14" i="1"/>
  <c r="F18" i="7" l="1"/>
  <c r="E20" i="4" s="1"/>
  <c r="H12" i="7"/>
  <c r="H18" i="7" s="1"/>
  <c r="G18" i="7"/>
  <c r="G17" i="6"/>
  <c r="H17" i="6" s="1"/>
  <c r="F18" i="9"/>
  <c r="E22" i="4" s="1"/>
  <c r="H12" i="10"/>
  <c r="H25" i="10" s="1"/>
  <c r="G25" i="10"/>
  <c r="H12" i="5"/>
  <c r="G15" i="1"/>
  <c r="H15" i="1" s="1"/>
  <c r="H12" i="9"/>
  <c r="H18" i="9" s="1"/>
  <c r="G18" i="9"/>
  <c r="H12" i="6"/>
  <c r="F19" i="8"/>
  <c r="E21" i="4" s="1"/>
  <c r="G15" i="5"/>
  <c r="H15" i="5" s="1"/>
  <c r="H12" i="1"/>
  <c r="F25" i="10"/>
  <c r="E23" i="4" s="1"/>
  <c r="H12" i="8"/>
  <c r="H19" i="8" s="1"/>
  <c r="G19" i="8"/>
  <c r="G14" i="1"/>
  <c r="G14" i="5"/>
  <c r="G14" i="6"/>
  <c r="G20" i="6" l="1"/>
  <c r="G18" i="5"/>
  <c r="G18" i="1"/>
  <c r="F18" i="1"/>
  <c r="E17" i="4" s="1"/>
  <c r="H18" i="5"/>
  <c r="F18" i="5"/>
  <c r="E18" i="4" s="1"/>
  <c r="F20" i="6"/>
  <c r="E19" i="4" s="1"/>
  <c r="H14" i="1"/>
  <c r="H18" i="1" s="1"/>
  <c r="H14" i="5"/>
  <c r="H14" i="6"/>
  <c r="E25" i="4" l="1"/>
  <c r="E27" i="4" s="1"/>
  <c r="H20" i="6"/>
  <c r="E29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Simon Hmelak</author>
  </authors>
  <commentList>
    <comment ref="D27" authorId="0" shapeId="0" xr:uid="{00000000-0006-0000-0000-000001000000}">
      <text>
        <r>
          <rPr>
            <b/>
            <sz val="9"/>
            <color indexed="81"/>
            <rFont val="Arial"/>
            <family val="2"/>
            <charset val="238"/>
          </rPr>
          <t>Simon Hmelak:</t>
        </r>
        <r>
          <rPr>
            <sz val="9"/>
            <color indexed="81"/>
            <rFont val="Arial"/>
            <family val="2"/>
            <charset val="238"/>
          </rPr>
          <t xml:space="preserve">
Vstaviti odstotek popusta</t>
        </r>
      </text>
    </comment>
  </commentList>
</comments>
</file>

<file path=xl/sharedStrings.xml><?xml version="1.0" encoding="utf-8"?>
<sst xmlns="http://schemas.openxmlformats.org/spreadsheetml/2006/main" count="247" uniqueCount="73">
  <si>
    <t>STORITEV ali MATERIAL</t>
  </si>
  <si>
    <t>EM</t>
  </si>
  <si>
    <t>Kol.</t>
  </si>
  <si>
    <t>Cena / enoto</t>
  </si>
  <si>
    <t>Cena skupaj</t>
  </si>
  <si>
    <t>DDV</t>
  </si>
  <si>
    <t>Cena skupaj z DDV</t>
  </si>
  <si>
    <t>Pluženje cest - s traktorjem ali tovornim vozilom</t>
  </si>
  <si>
    <t>ur</t>
  </si>
  <si>
    <t>Posipavanje cest - s traktorjem ali tovornim vozilom</t>
  </si>
  <si>
    <t>Pluženje in posipavanje cest - s traktorjem ali tov. vozilom</t>
  </si>
  <si>
    <t>t</t>
  </si>
  <si>
    <t>m3</t>
  </si>
  <si>
    <t>Krpanje udarnih jam s hladno asfaltno maso (delo in material)</t>
  </si>
  <si>
    <t>REKAPITULACIJA:</t>
  </si>
  <si>
    <t>SKUPAJ</t>
  </si>
  <si>
    <t>EUR</t>
  </si>
  <si>
    <t>Pluženje pločnikov, AP in parkirišč</t>
  </si>
  <si>
    <t>Posip pločnikov, AP in parkirišč</t>
  </si>
  <si>
    <t>Odvoz snega (vključno z nakladanjem in delovno silo)</t>
  </si>
  <si>
    <t>Pesek za posip makadamskih cest,                        drobljenec, 8-16 mm</t>
  </si>
  <si>
    <t>DDV   9,5%</t>
  </si>
  <si>
    <t>Skupaj OBMOČJE 1:</t>
  </si>
  <si>
    <t>Skupaj OBMOČJE 2:</t>
  </si>
  <si>
    <t>Skupaj OBMOČJE 3:</t>
  </si>
  <si>
    <t>POPIS DEL:</t>
  </si>
  <si>
    <t>OBMOČJE 1:</t>
  </si>
  <si>
    <t>OBMOČJE 2:</t>
  </si>
  <si>
    <t>OBMOČJE 3:</t>
  </si>
  <si>
    <t>OBMOČJE 1</t>
  </si>
  <si>
    <t>OBMOČJE 2</t>
  </si>
  <si>
    <t>OBMOČJE 3</t>
  </si>
  <si>
    <t>POPUST</t>
  </si>
  <si>
    <t>SKUPAJ S POPUSTOM</t>
  </si>
  <si>
    <t>SKUPAJ Z DDV</t>
  </si>
  <si>
    <t>OPOZORILO!</t>
  </si>
  <si>
    <t xml:space="preserve">
Ponudnik mora ponuditi in izpolniti vse postavke (storitve in material) v popisu del! V primeru, da ponudnik ne bo izpolnil vseh postavk v posameznem popisu, bo naročnik ponudbo kot neprimerno izločil.</t>
  </si>
  <si>
    <t>Posipna mešanica – drobljenec              (4-8 mm) / sol                 v razmerju 3:1</t>
  </si>
  <si>
    <t>OBMOČJE 4</t>
  </si>
  <si>
    <t>OBMOČJE 5</t>
  </si>
  <si>
    <t>OBMOČJE 6</t>
  </si>
  <si>
    <t>OBMOČJE 7</t>
  </si>
  <si>
    <t>Javne poti in lokalne ceste na območju Žikarc in delu Zgornje Korene</t>
  </si>
  <si>
    <t>Javne poti in lokalne ceste na območju dela Spodnjega Dupleka, dela Zgornjega Dupleka, dela Zimice, dela Zgornje Korene in dela Spodnje Korene</t>
  </si>
  <si>
    <t>(skupaj 12.267 m)</t>
  </si>
  <si>
    <t>(skupaj 18.793 m)</t>
  </si>
  <si>
    <t>Javne poti in lokalne ceste na območju dela Zgornjega Dupleka, dela Zimice, dela Spodnjega Dupleka, avtobusno obračališče, javna parkirišča</t>
  </si>
  <si>
    <t>(skupaj 20.036 m)</t>
  </si>
  <si>
    <t>Pluženje AP in parkirišč</t>
  </si>
  <si>
    <t>Posip AP in parkirišč</t>
  </si>
  <si>
    <t>OBMOČJE 4:</t>
  </si>
  <si>
    <t>Skupaj OBMOČJE 4:</t>
  </si>
  <si>
    <t>Javne poti in lokalne ceste na območju Vurberka in Dvorjan</t>
  </si>
  <si>
    <t>(skupaj 16.134 m)</t>
  </si>
  <si>
    <t>OBMOČJE 5:</t>
  </si>
  <si>
    <t>Javne poti in lokalne ceste na območju Jablanc, dela Zimice, dela Zgornje Korene, dela Spodnje Korene in dela Žikarc</t>
  </si>
  <si>
    <t>(skupaj 20.374 m)</t>
  </si>
  <si>
    <t>Skupaj OBMOČJE 5:</t>
  </si>
  <si>
    <t>OBMOČJE 6:</t>
  </si>
  <si>
    <t>Skupaj OBMOČJE 6:</t>
  </si>
  <si>
    <t>Javne poti in lokalne ceste na območju dela Spodnjega Dupleka, dela Ciglence, dela Vurberk in dela Spodnje Korene</t>
  </si>
  <si>
    <t>(skupaj 10.666 m)</t>
  </si>
  <si>
    <t>OBMOČJE 7:</t>
  </si>
  <si>
    <t>Skupaj OBMOČJE 7:</t>
  </si>
  <si>
    <t>Lokalne ceste, avtobusna postajališča, javna parkirišča, pločniki in druge javne površine na območju celotne občine Duplek</t>
  </si>
  <si>
    <t>(skupaj 27.104 m + pločniki 12.500 m)</t>
  </si>
  <si>
    <t>Posipna sol (v razsutem stanju)</t>
  </si>
  <si>
    <t>Naročnik: OBČINA DUPLEK, Trg slovenske osamosvojitve 1, 2241 Spodnji Duplek</t>
  </si>
  <si>
    <t>Javno naročilo: IZVAJANJE ZIMSKE SLUŽBE ZA TRI LETA</t>
  </si>
  <si>
    <t>Ponudnik:</t>
  </si>
  <si>
    <t>v primeru skupne ponudbe navedite vse ponudnike!</t>
  </si>
  <si>
    <t>Strojno pometanje posipnega materiala s cestišča po koncu zimske sezone, z odvozom na deponijo:</t>
  </si>
  <si>
    <t>SKUPAJ S POPUSTOM za celotno obdobje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</si>
</sst>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9"/>
      <color indexed="81"/>
      <name val="Arial"/>
      <family val="2"/>
      <charset val="238"/>
    </font>
    <font>
      <sz val="9"/>
      <color indexed="81"/>
      <name val="Arial"/>
      <family val="2"/>
      <charset val="238"/>
    </font>
    <font>
      <b/>
      <u/>
      <sz val="14"/>
      <name val="Times New Roman"/>
      <family val="1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76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right"/>
    </xf>
    <xf numFmtId="4" fontId="6" fillId="0" borderId="0" xfId="0" applyNumberFormat="1" applyFont="1"/>
    <xf numFmtId="4" fontId="6" fillId="0" borderId="3" xfId="0" applyNumberFormat="1" applyFont="1" applyBorder="1"/>
    <xf numFmtId="10" fontId="6" fillId="0" borderId="0" xfId="0" applyNumberFormat="1" applyFont="1"/>
    <xf numFmtId="4" fontId="7" fillId="0" borderId="1" xfId="0" applyNumberFormat="1" applyFont="1" applyBorder="1"/>
    <xf numFmtId="0" fontId="6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4" fontId="6" fillId="0" borderId="10" xfId="0" applyNumberFormat="1" applyFont="1" applyBorder="1" applyAlignment="1">
      <alignment horizontal="right" wrapText="1"/>
    </xf>
    <xf numFmtId="4" fontId="6" fillId="0" borderId="11" xfId="0" applyNumberFormat="1" applyFont="1" applyBorder="1" applyAlignment="1">
      <alignment horizontal="right" wrapText="1"/>
    </xf>
    <xf numFmtId="0" fontId="6" fillId="0" borderId="12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 wrapText="1"/>
    </xf>
    <xf numFmtId="0" fontId="6" fillId="0" borderId="14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9" xfId="0" applyFont="1" applyBorder="1" applyAlignment="1">
      <alignment horizontal="center" wrapText="1"/>
    </xf>
    <xf numFmtId="3" fontId="6" fillId="0" borderId="6" xfId="0" applyNumberFormat="1" applyFont="1" applyBorder="1" applyAlignment="1">
      <alignment horizontal="center" wrapText="1"/>
    </xf>
    <xf numFmtId="4" fontId="6" fillId="0" borderId="6" xfId="0" applyNumberFormat="1" applyFont="1" applyBorder="1" applyAlignment="1">
      <alignment horizontal="right" wrapText="1"/>
    </xf>
    <xf numFmtId="0" fontId="6" fillId="0" borderId="15" xfId="0" applyFont="1" applyBorder="1" applyAlignment="1">
      <alignment vertical="top" wrapText="1"/>
    </xf>
    <xf numFmtId="0" fontId="6" fillId="0" borderId="29" xfId="0" applyFont="1" applyBorder="1" applyAlignment="1">
      <alignment horizontal="center" vertical="top" wrapText="1"/>
    </xf>
    <xf numFmtId="4" fontId="7" fillId="0" borderId="30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3" fontId="6" fillId="0" borderId="20" xfId="0" applyNumberFormat="1" applyFont="1" applyBorder="1" applyAlignment="1">
      <alignment horizontal="center" wrapText="1"/>
    </xf>
    <xf numFmtId="0" fontId="6" fillId="0" borderId="20" xfId="0" applyFont="1" applyBorder="1"/>
    <xf numFmtId="4" fontId="6" fillId="0" borderId="20" xfId="0" applyNumberFormat="1" applyFont="1" applyBorder="1" applyAlignment="1">
      <alignment horizontal="right" wrapText="1"/>
    </xf>
    <xf numFmtId="4" fontId="6" fillId="0" borderId="21" xfId="0" applyNumberFormat="1" applyFont="1" applyBorder="1" applyAlignment="1">
      <alignment horizontal="right" wrapText="1"/>
    </xf>
    <xf numFmtId="0" fontId="6" fillId="0" borderId="26" xfId="0" applyFont="1" applyBorder="1" applyAlignment="1">
      <alignment horizontal="left" wrapText="1"/>
    </xf>
    <xf numFmtId="0" fontId="6" fillId="0" borderId="27" xfId="0" applyFont="1" applyBorder="1" applyAlignment="1">
      <alignment horizontal="center" wrapText="1"/>
    </xf>
    <xf numFmtId="0" fontId="6" fillId="0" borderId="3" xfId="0" applyFont="1" applyBorder="1"/>
    <xf numFmtId="4" fontId="6" fillId="0" borderId="22" xfId="0" applyNumberFormat="1" applyFont="1" applyBorder="1" applyAlignment="1">
      <alignment horizontal="right" wrapText="1"/>
    </xf>
    <xf numFmtId="0" fontId="6" fillId="0" borderId="6" xfId="0" applyFont="1" applyBorder="1"/>
    <xf numFmtId="4" fontId="6" fillId="0" borderId="23" xfId="0" applyNumberFormat="1" applyFont="1" applyBorder="1" applyAlignment="1">
      <alignment horizontal="right" wrapText="1"/>
    </xf>
    <xf numFmtId="0" fontId="6" fillId="0" borderId="25" xfId="0" applyFont="1" applyBorder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27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6" fillId="0" borderId="28" xfId="0" applyFont="1" applyBorder="1" applyAlignment="1">
      <alignment horizontal="left" wrapText="1"/>
    </xf>
    <xf numFmtId="0" fontId="6" fillId="0" borderId="6" xfId="0" applyFont="1" applyBorder="1" applyAlignment="1">
      <alignment horizontal="center" wrapText="1"/>
    </xf>
    <xf numFmtId="3" fontId="6" fillId="2" borderId="3" xfId="0" applyNumberFormat="1" applyFont="1" applyFill="1" applyBorder="1" applyAlignment="1">
      <alignment horizontal="center" wrapText="1"/>
    </xf>
    <xf numFmtId="3" fontId="6" fillId="2" borderId="6" xfId="0" applyNumberFormat="1" applyFont="1" applyFill="1" applyBorder="1" applyAlignment="1">
      <alignment horizontal="center" wrapText="1"/>
    </xf>
    <xf numFmtId="0" fontId="3" fillId="0" borderId="0" xfId="0" applyFont="1"/>
    <xf numFmtId="4" fontId="6" fillId="0" borderId="8" xfId="0" applyNumberFormat="1" applyFont="1" applyBorder="1"/>
    <xf numFmtId="9" fontId="6" fillId="0" borderId="1" xfId="0" applyNumberFormat="1" applyFont="1" applyBorder="1"/>
    <xf numFmtId="0" fontId="3" fillId="0" borderId="0" xfId="0" applyFont="1" applyAlignment="1">
      <alignment horizontal="center" wrapText="1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2"/>
  <sheetViews>
    <sheetView tabSelected="1" topLeftCell="A13" workbookViewId="0">
      <selection activeCell="E32" sqref="E32"/>
    </sheetView>
  </sheetViews>
  <sheetFormatPr defaultColWidth="9" defaultRowHeight="15" x14ac:dyDescent="0.2"/>
  <cols>
    <col min="1" max="1" width="3.85546875" style="1" customWidth="1"/>
    <col min="2" max="2" width="19.42578125" style="1" customWidth="1"/>
    <col min="3" max="3" width="11.85546875" style="1" customWidth="1"/>
    <col min="4" max="4" width="28.7109375" style="1" customWidth="1"/>
    <col min="5" max="5" width="22" style="1" customWidth="1"/>
    <col min="6" max="16384" width="9" style="1"/>
  </cols>
  <sheetData>
    <row r="1" spans="2:6" ht="29.25" customHeight="1" x14ac:dyDescent="0.25">
      <c r="B1" s="68" t="s">
        <v>67</v>
      </c>
      <c r="C1" s="68"/>
      <c r="D1" s="68"/>
      <c r="E1" s="68"/>
    </row>
    <row r="3" spans="2:6" ht="15.75" x14ac:dyDescent="0.25">
      <c r="B3" s="65" t="s">
        <v>68</v>
      </c>
    </row>
    <row r="5" spans="2:6" ht="16.5" thickBot="1" x14ac:dyDescent="0.3">
      <c r="B5" s="65" t="s">
        <v>69</v>
      </c>
    </row>
    <row r="6" spans="2:6" ht="48" customHeight="1" thickBot="1" x14ac:dyDescent="0.25">
      <c r="B6" s="69"/>
      <c r="C6" s="70"/>
      <c r="D6" s="70"/>
      <c r="E6" s="71"/>
    </row>
    <row r="7" spans="2:6" x14ac:dyDescent="0.2">
      <c r="B7" s="2" t="s">
        <v>70</v>
      </c>
    </row>
    <row r="9" spans="2:6" s="2" customFormat="1" ht="18" x14ac:dyDescent="0.25">
      <c r="B9" s="9" t="s">
        <v>25</v>
      </c>
      <c r="C9" s="9"/>
      <c r="D9" s="9"/>
      <c r="E9" s="9"/>
      <c r="F9" s="9"/>
    </row>
    <row r="10" spans="2:6" s="2" customFormat="1" ht="18" x14ac:dyDescent="0.25">
      <c r="B10" s="10"/>
      <c r="C10" s="9"/>
      <c r="D10" s="9"/>
      <c r="E10" s="9"/>
      <c r="F10" s="9"/>
    </row>
    <row r="11" spans="2:6" s="2" customFormat="1" ht="18" x14ac:dyDescent="0.25">
      <c r="B11" s="10"/>
      <c r="C11" s="9"/>
      <c r="D11" s="9"/>
      <c r="E11" s="9"/>
      <c r="F11" s="9"/>
    </row>
    <row r="12" spans="2:6" s="2" customFormat="1" ht="18" x14ac:dyDescent="0.25">
      <c r="B12" s="10"/>
      <c r="C12" s="9"/>
      <c r="D12" s="9"/>
      <c r="E12" s="9"/>
      <c r="F12" s="9"/>
    </row>
    <row r="13" spans="2:6" ht="18" x14ac:dyDescent="0.25">
      <c r="B13" s="12" t="s">
        <v>14</v>
      </c>
      <c r="C13" s="9"/>
      <c r="D13" s="9"/>
      <c r="E13" s="9"/>
      <c r="F13" s="9"/>
    </row>
    <row r="14" spans="2:6" ht="18" x14ac:dyDescent="0.25">
      <c r="B14" s="9"/>
      <c r="C14" s="9"/>
      <c r="D14" s="9"/>
      <c r="E14" s="9"/>
      <c r="F14" s="9"/>
    </row>
    <row r="15" spans="2:6" ht="18" x14ac:dyDescent="0.25">
      <c r="B15" s="9"/>
      <c r="C15" s="13"/>
      <c r="D15" s="13"/>
      <c r="E15" s="13"/>
      <c r="F15" s="9"/>
    </row>
    <row r="16" spans="2:6" ht="18" x14ac:dyDescent="0.25">
      <c r="B16" s="9"/>
      <c r="C16" s="9"/>
      <c r="D16" s="9"/>
      <c r="E16" s="18" t="s">
        <v>16</v>
      </c>
      <c r="F16" s="9"/>
    </row>
    <row r="17" spans="2:6" ht="18" x14ac:dyDescent="0.25">
      <c r="B17" s="9" t="s">
        <v>29</v>
      </c>
      <c r="C17" s="14"/>
      <c r="D17" s="14"/>
      <c r="E17" s="15">
        <f>'Območje 1'!F18</f>
        <v>0</v>
      </c>
      <c r="F17" s="9"/>
    </row>
    <row r="18" spans="2:6" ht="18" x14ac:dyDescent="0.25">
      <c r="B18" s="9" t="s">
        <v>30</v>
      </c>
      <c r="C18" s="14"/>
      <c r="D18" s="14"/>
      <c r="E18" s="15">
        <f>'Območje 2'!F18</f>
        <v>0</v>
      </c>
      <c r="F18" s="9"/>
    </row>
    <row r="19" spans="2:6" ht="18" x14ac:dyDescent="0.25">
      <c r="B19" s="9" t="s">
        <v>31</v>
      </c>
      <c r="C19" s="14"/>
      <c r="D19" s="14"/>
      <c r="E19" s="15">
        <f>'Območje 3'!F20</f>
        <v>0</v>
      </c>
      <c r="F19" s="9"/>
    </row>
    <row r="20" spans="2:6" ht="18" x14ac:dyDescent="0.25">
      <c r="B20" s="9" t="s">
        <v>38</v>
      </c>
      <c r="C20" s="14"/>
      <c r="D20" s="14"/>
      <c r="E20" s="15">
        <f>'Območje 4'!F18</f>
        <v>0</v>
      </c>
      <c r="F20" s="9"/>
    </row>
    <row r="21" spans="2:6" ht="18" x14ac:dyDescent="0.25">
      <c r="B21" s="9" t="s">
        <v>39</v>
      </c>
      <c r="C21" s="14"/>
      <c r="D21" s="14"/>
      <c r="E21" s="15">
        <f>'Območje 5'!F19</f>
        <v>0</v>
      </c>
      <c r="F21" s="9"/>
    </row>
    <row r="22" spans="2:6" ht="18" x14ac:dyDescent="0.25">
      <c r="B22" s="9" t="s">
        <v>40</v>
      </c>
      <c r="C22" s="14"/>
      <c r="D22" s="14"/>
      <c r="E22" s="15">
        <f>'Območje 6'!F18</f>
        <v>0</v>
      </c>
      <c r="F22" s="9"/>
    </row>
    <row r="23" spans="2:6" ht="18" x14ac:dyDescent="0.25">
      <c r="B23" s="9" t="s">
        <v>41</v>
      </c>
      <c r="C23" s="14"/>
      <c r="D23" s="14"/>
      <c r="E23" s="15">
        <f>'Območje 7'!F25</f>
        <v>0</v>
      </c>
      <c r="F23" s="9"/>
    </row>
    <row r="24" spans="2:6" ht="18" x14ac:dyDescent="0.25">
      <c r="B24" s="9"/>
      <c r="C24" s="9"/>
      <c r="D24" s="9"/>
      <c r="E24" s="9"/>
      <c r="F24" s="9"/>
    </row>
    <row r="25" spans="2:6" ht="18" x14ac:dyDescent="0.25">
      <c r="B25" s="9" t="s">
        <v>15</v>
      </c>
      <c r="C25" s="14"/>
      <c r="D25" s="14"/>
      <c r="E25" s="15">
        <f>SUM(E17:E23)</f>
        <v>0</v>
      </c>
      <c r="F25" s="13"/>
    </row>
    <row r="26" spans="2:6" ht="18.75" thickBot="1" x14ac:dyDescent="0.3">
      <c r="B26" s="9"/>
      <c r="C26" s="9"/>
      <c r="D26" s="9"/>
      <c r="E26" s="9"/>
      <c r="F26" s="9"/>
    </row>
    <row r="27" spans="2:6" ht="18.75" thickBot="1" x14ac:dyDescent="0.3">
      <c r="B27" s="9" t="s">
        <v>32</v>
      </c>
      <c r="C27" s="16"/>
      <c r="D27" s="67"/>
      <c r="E27" s="66">
        <f>E25*D27</f>
        <v>0</v>
      </c>
      <c r="F27" s="9"/>
    </row>
    <row r="28" spans="2:6" ht="18" x14ac:dyDescent="0.25">
      <c r="B28" s="9"/>
      <c r="C28" s="9"/>
      <c r="D28" s="9"/>
      <c r="E28" s="9"/>
      <c r="F28" s="9"/>
    </row>
    <row r="29" spans="2:6" ht="18" x14ac:dyDescent="0.25">
      <c r="B29" s="9" t="s">
        <v>33</v>
      </c>
      <c r="C29" s="9"/>
      <c r="D29" s="9"/>
      <c r="E29" s="15">
        <f>+E25-E27</f>
        <v>0</v>
      </c>
      <c r="F29" s="9"/>
    </row>
    <row r="30" spans="2:6" ht="18" x14ac:dyDescent="0.25">
      <c r="B30" s="9"/>
      <c r="C30" s="9"/>
      <c r="D30" s="9"/>
      <c r="E30" s="9"/>
      <c r="F30" s="9"/>
    </row>
    <row r="31" spans="2:6" ht="18" x14ac:dyDescent="0.25">
      <c r="B31" s="9" t="s">
        <v>72</v>
      </c>
      <c r="C31" s="9"/>
      <c r="D31" s="9"/>
      <c r="E31" s="15">
        <f>+E29*4</f>
        <v>0</v>
      </c>
      <c r="F31" s="9"/>
    </row>
    <row r="32" spans="2:6" ht="18" x14ac:dyDescent="0.25">
      <c r="B32" s="9"/>
      <c r="C32" s="9"/>
      <c r="D32" s="9"/>
      <c r="E32" s="9"/>
      <c r="F32" s="9"/>
    </row>
    <row r="33" spans="2:6" ht="18" x14ac:dyDescent="0.25">
      <c r="B33" s="9" t="s">
        <v>5</v>
      </c>
      <c r="C33" s="9"/>
      <c r="D33" s="9"/>
      <c r="E33" s="15">
        <f>+E31*0.095</f>
        <v>0</v>
      </c>
      <c r="F33" s="9"/>
    </row>
    <row r="34" spans="2:6" ht="18.75" thickBot="1" x14ac:dyDescent="0.3">
      <c r="B34" s="9"/>
      <c r="C34" s="9"/>
      <c r="D34" s="9"/>
      <c r="E34" s="14"/>
      <c r="F34" s="9"/>
    </row>
    <row r="35" spans="2:6" ht="18.75" thickBot="1" x14ac:dyDescent="0.3">
      <c r="B35" s="12" t="s">
        <v>34</v>
      </c>
      <c r="C35" s="9"/>
      <c r="D35" s="9"/>
      <c r="E35" s="17">
        <f>+E33+E31</f>
        <v>0</v>
      </c>
      <c r="F35" s="9"/>
    </row>
    <row r="36" spans="2:6" ht="18" x14ac:dyDescent="0.25">
      <c r="B36" s="9"/>
      <c r="C36" s="9"/>
      <c r="D36" s="9"/>
      <c r="E36" s="9"/>
      <c r="F36" s="9"/>
    </row>
    <row r="37" spans="2:6" ht="18" x14ac:dyDescent="0.25">
      <c r="B37" s="9"/>
      <c r="C37" s="9"/>
      <c r="D37" s="9"/>
      <c r="E37" s="9"/>
      <c r="F37" s="9"/>
    </row>
    <row r="38" spans="2:6" ht="18" x14ac:dyDescent="0.25">
      <c r="B38" s="9"/>
      <c r="C38" s="9"/>
      <c r="D38" s="9"/>
      <c r="E38" s="9"/>
      <c r="F38" s="9"/>
    </row>
    <row r="39" spans="2:6" ht="18" x14ac:dyDescent="0.25">
      <c r="B39" s="9"/>
      <c r="C39" s="9"/>
      <c r="D39" s="9"/>
      <c r="E39" s="9"/>
      <c r="F39" s="9"/>
    </row>
    <row r="40" spans="2:6" ht="18" x14ac:dyDescent="0.25">
      <c r="B40" s="9"/>
      <c r="C40" s="9"/>
      <c r="D40" s="9"/>
      <c r="E40" s="9"/>
      <c r="F40" s="9"/>
    </row>
    <row r="41" spans="2:6" ht="18" x14ac:dyDescent="0.25">
      <c r="B41" s="9"/>
      <c r="C41" s="9"/>
      <c r="D41" s="9"/>
      <c r="E41" s="9"/>
      <c r="F41" s="9"/>
    </row>
    <row r="42" spans="2:6" ht="18" x14ac:dyDescent="0.25">
      <c r="B42" s="9"/>
      <c r="C42" s="9"/>
      <c r="D42" s="9"/>
      <c r="E42" s="9"/>
      <c r="F42" s="9"/>
    </row>
  </sheetData>
  <mergeCells count="2">
    <mergeCell ref="B1:E1"/>
    <mergeCell ref="B6:E6"/>
  </mergeCells>
  <phoneticPr fontId="1" type="noConversion"/>
  <pageMargins left="0.74803149606299213" right="0.74803149606299213" top="0.98425196850393704" bottom="0.98425196850393704" header="0" footer="0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27"/>
  <sheetViews>
    <sheetView zoomScale="80" zoomScaleNormal="80" workbookViewId="0">
      <selection activeCell="F15" sqref="F15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 customWidth="1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2:8" ht="18" x14ac:dyDescent="0.25">
      <c r="B2" s="9" t="s">
        <v>25</v>
      </c>
    </row>
    <row r="3" spans="2:8" ht="18" x14ac:dyDescent="0.2">
      <c r="B3" s="10"/>
    </row>
    <row r="4" spans="2:8" ht="18" x14ac:dyDescent="0.2">
      <c r="B4" s="10" t="s">
        <v>26</v>
      </c>
    </row>
    <row r="5" spans="2:8" ht="18" x14ac:dyDescent="0.2">
      <c r="B5" s="11" t="s">
        <v>42</v>
      </c>
    </row>
    <row r="6" spans="2:8" ht="18" x14ac:dyDescent="0.2">
      <c r="B6" s="10" t="s">
        <v>44</v>
      </c>
    </row>
    <row r="7" spans="2:8" ht="18" x14ac:dyDescent="0.2">
      <c r="B7" s="10"/>
    </row>
    <row r="8" spans="2:8" x14ac:dyDescent="0.2">
      <c r="B8" s="8"/>
    </row>
    <row r="9" spans="2:8" ht="19.5" thickBot="1" x14ac:dyDescent="0.3">
      <c r="B9" s="19"/>
      <c r="C9" s="9"/>
      <c r="D9" s="9"/>
      <c r="E9" s="18" t="s">
        <v>16</v>
      </c>
      <c r="F9" s="18" t="s">
        <v>16</v>
      </c>
      <c r="G9" s="18" t="s">
        <v>16</v>
      </c>
      <c r="H9" s="18" t="s">
        <v>16</v>
      </c>
    </row>
    <row r="10" spans="2:8" ht="36.75" thickBot="1" x14ac:dyDescent="0.25">
      <c r="B10" s="20" t="s">
        <v>0</v>
      </c>
      <c r="C10" s="21" t="s">
        <v>1</v>
      </c>
      <c r="D10" s="22" t="s">
        <v>2</v>
      </c>
      <c r="E10" s="22" t="s">
        <v>3</v>
      </c>
      <c r="F10" s="22" t="s">
        <v>4</v>
      </c>
      <c r="G10" s="22" t="s">
        <v>21</v>
      </c>
      <c r="H10" s="23" t="s">
        <v>6</v>
      </c>
    </row>
    <row r="11" spans="2:8" ht="18.75" thickBot="1" x14ac:dyDescent="0.3">
      <c r="B11" s="24">
        <v>1</v>
      </c>
      <c r="C11" s="25">
        <v>2</v>
      </c>
      <c r="D11" s="26">
        <v>3</v>
      </c>
      <c r="E11" s="26">
        <v>4</v>
      </c>
      <c r="F11" s="26">
        <v>5</v>
      </c>
      <c r="G11" s="26">
        <v>6</v>
      </c>
      <c r="H11" s="27">
        <v>7</v>
      </c>
    </row>
    <row r="12" spans="2:8" ht="45.95" customHeight="1" x14ac:dyDescent="0.25">
      <c r="B12" s="57" t="s">
        <v>7</v>
      </c>
      <c r="C12" s="58" t="s">
        <v>8</v>
      </c>
      <c r="D12" s="47">
        <v>60</v>
      </c>
      <c r="E12" s="48"/>
      <c r="F12" s="49">
        <f t="shared" ref="F12:F13" si="0">E12*D12</f>
        <v>0</v>
      </c>
      <c r="G12" s="49">
        <f>F12*0.095</f>
        <v>0</v>
      </c>
      <c r="H12" s="50">
        <f t="shared" ref="H12:H13" si="1">G12+F12</f>
        <v>0</v>
      </c>
    </row>
    <row r="13" spans="2:8" ht="36" x14ac:dyDescent="0.25">
      <c r="B13" s="30" t="s">
        <v>9</v>
      </c>
      <c r="C13" s="31" t="s">
        <v>8</v>
      </c>
      <c r="D13" s="32">
        <v>40</v>
      </c>
      <c r="E13" s="53"/>
      <c r="F13" s="33">
        <f t="shared" si="0"/>
        <v>0</v>
      </c>
      <c r="G13" s="33">
        <f>F13*0.095</f>
        <v>0</v>
      </c>
      <c r="H13" s="54">
        <f t="shared" si="1"/>
        <v>0</v>
      </c>
    </row>
    <row r="14" spans="2:8" ht="36" x14ac:dyDescent="0.25">
      <c r="B14" s="30" t="s">
        <v>10</v>
      </c>
      <c r="C14" s="31" t="s">
        <v>8</v>
      </c>
      <c r="D14" s="32">
        <v>100</v>
      </c>
      <c r="E14" s="33"/>
      <c r="F14" s="28">
        <f t="shared" ref="F14:F15" si="2">E14*D14</f>
        <v>0</v>
      </c>
      <c r="G14" s="28">
        <f t="shared" ref="G14" si="3">F14*0.095</f>
        <v>0</v>
      </c>
      <c r="H14" s="29">
        <f t="shared" ref="H14" si="4">G14+F14</f>
        <v>0</v>
      </c>
    </row>
    <row r="15" spans="2:8" ht="54" x14ac:dyDescent="0.25">
      <c r="B15" s="30" t="s">
        <v>71</v>
      </c>
      <c r="C15" s="31" t="s">
        <v>8</v>
      </c>
      <c r="D15" s="32">
        <v>20</v>
      </c>
      <c r="E15" s="33"/>
      <c r="F15" s="28">
        <f t="shared" si="2"/>
        <v>0</v>
      </c>
      <c r="G15" s="28">
        <f>F15*0.095</f>
        <v>0</v>
      </c>
      <c r="H15" s="29">
        <f>G15+F15</f>
        <v>0</v>
      </c>
    </row>
    <row r="16" spans="2:8" ht="34.5" customHeight="1" thickBot="1" x14ac:dyDescent="0.3">
      <c r="B16" s="9"/>
      <c r="C16" s="9"/>
      <c r="D16" s="9"/>
      <c r="E16" s="9"/>
      <c r="F16" s="9"/>
      <c r="G16" s="9"/>
      <c r="H16" s="9"/>
    </row>
    <row r="17" spans="2:8" ht="21.2" customHeight="1" thickBot="1" x14ac:dyDescent="0.3">
      <c r="B17" s="9"/>
      <c r="C17" s="9"/>
      <c r="D17" s="9"/>
      <c r="E17" s="39"/>
      <c r="F17" s="40" t="s">
        <v>4</v>
      </c>
      <c r="G17" s="40" t="s">
        <v>5</v>
      </c>
      <c r="H17" s="40" t="s">
        <v>6</v>
      </c>
    </row>
    <row r="18" spans="2:8" ht="21.2" customHeight="1" thickBot="1" x14ac:dyDescent="0.25">
      <c r="B18" s="74" t="s">
        <v>22</v>
      </c>
      <c r="C18" s="74"/>
      <c r="D18" s="74"/>
      <c r="E18" s="75"/>
      <c r="F18" s="41">
        <f>SUM(F12:F15)</f>
        <v>0</v>
      </c>
      <c r="G18" s="41">
        <f t="shared" ref="G18:H18" si="5">SUM(G12:G15)</f>
        <v>0</v>
      </c>
      <c r="H18" s="41">
        <f t="shared" si="5"/>
        <v>0</v>
      </c>
    </row>
    <row r="19" spans="2:8" ht="21.2" customHeight="1" x14ac:dyDescent="0.2">
      <c r="F19" s="6"/>
      <c r="G19" s="6"/>
      <c r="H19" s="6"/>
    </row>
    <row r="20" spans="2:8" ht="21.2" customHeight="1" x14ac:dyDescent="0.2">
      <c r="F20" s="6"/>
      <c r="G20" s="6"/>
      <c r="H20" s="6"/>
    </row>
    <row r="21" spans="2:8" ht="21.2" customHeight="1" x14ac:dyDescent="0.2">
      <c r="F21" s="6"/>
      <c r="G21" s="6"/>
      <c r="H21" s="6"/>
    </row>
    <row r="22" spans="2:8" ht="21.2" customHeight="1" x14ac:dyDescent="0.2">
      <c r="F22" s="6"/>
      <c r="G22" s="6"/>
      <c r="H22" s="6"/>
    </row>
    <row r="23" spans="2:8" ht="15.75" x14ac:dyDescent="0.2">
      <c r="F23" s="6"/>
      <c r="G23" s="6"/>
      <c r="H23" s="6"/>
    </row>
    <row r="24" spans="2:8" ht="18" x14ac:dyDescent="0.25">
      <c r="B24" s="12" t="s">
        <v>35</v>
      </c>
      <c r="F24" s="6"/>
      <c r="G24" s="6"/>
      <c r="H24" s="6"/>
    </row>
    <row r="25" spans="2:8" ht="62.25" customHeight="1" x14ac:dyDescent="0.25">
      <c r="B25" s="72" t="s">
        <v>36</v>
      </c>
      <c r="C25" s="73"/>
      <c r="D25" s="73"/>
      <c r="E25" s="73"/>
      <c r="F25" s="73"/>
      <c r="G25" s="73"/>
      <c r="H25" s="73"/>
    </row>
    <row r="26" spans="2:8" ht="18" x14ac:dyDescent="0.25">
      <c r="C26" s="9"/>
      <c r="D26" s="9"/>
      <c r="E26" s="9"/>
      <c r="F26" s="9"/>
      <c r="G26" s="9"/>
      <c r="H26" s="9"/>
    </row>
    <row r="27" spans="2:8" ht="18" x14ac:dyDescent="0.25">
      <c r="B27" s="72" t="s">
        <v>36</v>
      </c>
      <c r="C27" s="73"/>
      <c r="D27" s="73"/>
      <c r="E27" s="73"/>
      <c r="F27" s="73"/>
      <c r="G27" s="73"/>
      <c r="H27" s="73"/>
    </row>
  </sheetData>
  <mergeCells count="3">
    <mergeCell ref="B27:H27"/>
    <mergeCell ref="B18:E18"/>
    <mergeCell ref="B25:H25"/>
  </mergeCells>
  <phoneticPr fontId="1" type="noConversion"/>
  <pageMargins left="0.74803149606299213" right="0.74803149606299213" top="0.59055118110236227" bottom="0.70866141732283472" header="0" footer="0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29"/>
  <sheetViews>
    <sheetView topLeftCell="A4" zoomScale="80" zoomScaleNormal="80" workbookViewId="0">
      <selection activeCell="F15" sqref="F15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2:8" ht="18" x14ac:dyDescent="0.2">
      <c r="B2" s="11" t="s">
        <v>25</v>
      </c>
    </row>
    <row r="3" spans="2:8" ht="18" x14ac:dyDescent="0.2">
      <c r="B3" s="11"/>
    </row>
    <row r="4" spans="2:8" ht="18" x14ac:dyDescent="0.2">
      <c r="B4" s="10" t="s">
        <v>27</v>
      </c>
    </row>
    <row r="5" spans="2:8" ht="18" x14ac:dyDescent="0.2">
      <c r="B5" s="11" t="s">
        <v>43</v>
      </c>
    </row>
    <row r="6" spans="2:8" ht="18" x14ac:dyDescent="0.2">
      <c r="B6" s="10" t="s">
        <v>45</v>
      </c>
    </row>
    <row r="7" spans="2:8" ht="18" x14ac:dyDescent="0.2">
      <c r="B7" s="10"/>
    </row>
    <row r="8" spans="2:8" x14ac:dyDescent="0.2">
      <c r="B8" s="8"/>
    </row>
    <row r="9" spans="2:8" ht="19.5" thickBot="1" x14ac:dyDescent="0.3">
      <c r="B9" s="19"/>
      <c r="C9" s="9"/>
      <c r="D9" s="9"/>
      <c r="E9" s="18" t="s">
        <v>16</v>
      </c>
      <c r="F9" s="18" t="s">
        <v>16</v>
      </c>
      <c r="G9" s="18" t="s">
        <v>16</v>
      </c>
      <c r="H9" s="18" t="s">
        <v>16</v>
      </c>
    </row>
    <row r="10" spans="2:8" ht="36.75" thickBot="1" x14ac:dyDescent="0.25">
      <c r="B10" s="20" t="s">
        <v>0</v>
      </c>
      <c r="C10" s="21" t="s">
        <v>1</v>
      </c>
      <c r="D10" s="22" t="s">
        <v>2</v>
      </c>
      <c r="E10" s="22" t="s">
        <v>3</v>
      </c>
      <c r="F10" s="22" t="s">
        <v>4</v>
      </c>
      <c r="G10" s="22" t="s">
        <v>21</v>
      </c>
      <c r="H10" s="23" t="s">
        <v>6</v>
      </c>
    </row>
    <row r="11" spans="2:8" ht="18.75" thickBot="1" x14ac:dyDescent="0.3">
      <c r="B11" s="43">
        <v>1</v>
      </c>
      <c r="C11" s="44">
        <v>2</v>
      </c>
      <c r="D11" s="45">
        <v>3</v>
      </c>
      <c r="E11" s="45">
        <v>4</v>
      </c>
      <c r="F11" s="45">
        <v>5</v>
      </c>
      <c r="G11" s="45">
        <v>6</v>
      </c>
      <c r="H11" s="46">
        <v>7</v>
      </c>
    </row>
    <row r="12" spans="2:8" ht="45.95" customHeight="1" x14ac:dyDescent="0.25">
      <c r="B12" s="57" t="s">
        <v>7</v>
      </c>
      <c r="C12" s="58" t="s">
        <v>8</v>
      </c>
      <c r="D12" s="47">
        <v>80</v>
      </c>
      <c r="E12" s="48"/>
      <c r="F12" s="49">
        <f t="shared" ref="F12:F13" si="0">E12*D12</f>
        <v>0</v>
      </c>
      <c r="G12" s="49">
        <f>F12*0.095</f>
        <v>0</v>
      </c>
      <c r="H12" s="50">
        <f t="shared" ref="H12:H13" si="1">G12+F12</f>
        <v>0</v>
      </c>
    </row>
    <row r="13" spans="2:8" ht="36" x14ac:dyDescent="0.25">
      <c r="B13" s="30" t="s">
        <v>9</v>
      </c>
      <c r="C13" s="31" t="s">
        <v>8</v>
      </c>
      <c r="D13" s="32">
        <v>60</v>
      </c>
      <c r="E13" s="53"/>
      <c r="F13" s="33">
        <f t="shared" si="0"/>
        <v>0</v>
      </c>
      <c r="G13" s="33">
        <f>F13*0.095</f>
        <v>0</v>
      </c>
      <c r="H13" s="54">
        <f t="shared" si="1"/>
        <v>0</v>
      </c>
    </row>
    <row r="14" spans="2:8" ht="36" x14ac:dyDescent="0.25">
      <c r="B14" s="51" t="s">
        <v>10</v>
      </c>
      <c r="C14" s="52" t="s">
        <v>8</v>
      </c>
      <c r="D14" s="32">
        <v>200</v>
      </c>
      <c r="E14" s="53"/>
      <c r="F14" s="33">
        <f t="shared" ref="F14:F15" si="2">E14*D14</f>
        <v>0</v>
      </c>
      <c r="G14" s="33">
        <f t="shared" ref="G14" si="3">F14*0.095</f>
        <v>0</v>
      </c>
      <c r="H14" s="54">
        <f t="shared" ref="H14" si="4">G14+F14</f>
        <v>0</v>
      </c>
    </row>
    <row r="15" spans="2:8" ht="54" x14ac:dyDescent="0.25">
      <c r="B15" s="30" t="s">
        <v>71</v>
      </c>
      <c r="C15" s="31" t="s">
        <v>8</v>
      </c>
      <c r="D15" s="32">
        <v>34</v>
      </c>
      <c r="E15" s="33"/>
      <c r="F15" s="33">
        <f t="shared" si="2"/>
        <v>0</v>
      </c>
      <c r="G15" s="28">
        <f>F15*0.095</f>
        <v>0</v>
      </c>
      <c r="H15" s="29">
        <f>G15+F15</f>
        <v>0</v>
      </c>
    </row>
    <row r="16" spans="2:8" ht="33" customHeight="1" thickBot="1" x14ac:dyDescent="0.3">
      <c r="B16" s="9"/>
      <c r="C16" s="9"/>
      <c r="D16" s="9"/>
      <c r="E16" s="9"/>
      <c r="F16" s="9"/>
      <c r="G16" s="9"/>
      <c r="H16" s="9"/>
    </row>
    <row r="17" spans="2:8" ht="21.2" customHeight="1" thickBot="1" x14ac:dyDescent="0.3">
      <c r="B17" s="9"/>
      <c r="C17" s="9"/>
      <c r="D17" s="9"/>
      <c r="E17" s="39"/>
      <c r="F17" s="40" t="s">
        <v>4</v>
      </c>
      <c r="G17" s="40" t="s">
        <v>5</v>
      </c>
      <c r="H17" s="40" t="s">
        <v>6</v>
      </c>
    </row>
    <row r="18" spans="2:8" ht="18.75" thickBot="1" x14ac:dyDescent="0.25">
      <c r="B18" s="74" t="s">
        <v>23</v>
      </c>
      <c r="C18" s="74"/>
      <c r="D18" s="74"/>
      <c r="E18" s="75"/>
      <c r="F18" s="41">
        <f>SUM(F12:F15)</f>
        <v>0</v>
      </c>
      <c r="G18" s="41">
        <f t="shared" ref="G18:H18" si="5">SUM(G12:G15)</f>
        <v>0</v>
      </c>
      <c r="H18" s="41">
        <f t="shared" si="5"/>
        <v>0</v>
      </c>
    </row>
    <row r="19" spans="2:8" ht="15.75" x14ac:dyDescent="0.2">
      <c r="F19" s="6"/>
      <c r="G19" s="6"/>
      <c r="H19" s="6"/>
    </row>
    <row r="21" spans="2:8" x14ac:dyDescent="0.2">
      <c r="D21" s="4"/>
      <c r="F21" s="5"/>
      <c r="G21" s="5"/>
      <c r="H21" s="5"/>
    </row>
    <row r="22" spans="2:8" x14ac:dyDescent="0.2">
      <c r="F22" s="5"/>
      <c r="G22" s="5"/>
      <c r="H22" s="5"/>
    </row>
    <row r="23" spans="2:8" x14ac:dyDescent="0.2">
      <c r="F23" s="5"/>
      <c r="G23" s="5"/>
      <c r="H23" s="5"/>
    </row>
    <row r="26" spans="2:8" ht="18" x14ac:dyDescent="0.25">
      <c r="B26" s="12" t="s">
        <v>35</v>
      </c>
    </row>
    <row r="27" spans="2:8" ht="61.5" customHeight="1" x14ac:dyDescent="0.25">
      <c r="B27" s="72" t="s">
        <v>36</v>
      </c>
      <c r="C27" s="73"/>
      <c r="D27" s="73"/>
      <c r="E27" s="73"/>
      <c r="F27" s="73"/>
      <c r="G27" s="73"/>
      <c r="H27" s="73"/>
    </row>
    <row r="28" spans="2:8" ht="18" x14ac:dyDescent="0.25">
      <c r="C28" s="9"/>
      <c r="D28" s="9"/>
      <c r="E28" s="9"/>
      <c r="F28" s="9"/>
      <c r="G28" s="9"/>
      <c r="H28" s="9"/>
    </row>
    <row r="29" spans="2:8" ht="18" x14ac:dyDescent="0.25">
      <c r="B29" s="72" t="s">
        <v>36</v>
      </c>
      <c r="C29" s="73"/>
      <c r="D29" s="73"/>
      <c r="E29" s="73"/>
      <c r="F29" s="73"/>
      <c r="G29" s="73"/>
      <c r="H29" s="73"/>
    </row>
  </sheetData>
  <mergeCells count="3">
    <mergeCell ref="B29:H29"/>
    <mergeCell ref="B18:E18"/>
    <mergeCell ref="B27:H27"/>
  </mergeCells>
  <phoneticPr fontId="1" type="noConversion"/>
  <pageMargins left="0.74803149606299213" right="0.74803149606299213" top="0.59055118110236227" bottom="0.70866141732283472" header="0" footer="0"/>
  <pageSetup paperSize="9" scale="5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31"/>
  <sheetViews>
    <sheetView topLeftCell="A4" zoomScale="80" zoomScaleNormal="80" workbookViewId="0">
      <selection activeCell="G17" sqref="G17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1:8" ht="18" x14ac:dyDescent="0.2">
      <c r="B2" s="11" t="s">
        <v>25</v>
      </c>
    </row>
    <row r="3" spans="1:8" ht="18" x14ac:dyDescent="0.2">
      <c r="B3" s="10"/>
    </row>
    <row r="4" spans="1:8" ht="18" x14ac:dyDescent="0.2">
      <c r="B4" s="10" t="s">
        <v>28</v>
      </c>
    </row>
    <row r="5" spans="1:8" ht="18" x14ac:dyDescent="0.2">
      <c r="B5" s="11" t="s">
        <v>46</v>
      </c>
    </row>
    <row r="6" spans="1:8" ht="18" x14ac:dyDescent="0.2">
      <c r="B6" s="10" t="s">
        <v>47</v>
      </c>
    </row>
    <row r="7" spans="1:8" ht="18" x14ac:dyDescent="0.2">
      <c r="B7" s="10"/>
    </row>
    <row r="8" spans="1:8" ht="15.75" x14ac:dyDescent="0.2">
      <c r="B8" s="7"/>
    </row>
    <row r="9" spans="1:8" ht="19.5" thickBot="1" x14ac:dyDescent="0.3">
      <c r="B9" s="19"/>
      <c r="C9" s="9"/>
      <c r="D9" s="9"/>
      <c r="E9" s="18" t="s">
        <v>16</v>
      </c>
      <c r="F9" s="18" t="s">
        <v>16</v>
      </c>
      <c r="G9" s="18" t="s">
        <v>16</v>
      </c>
      <c r="H9" s="18" t="s">
        <v>16</v>
      </c>
    </row>
    <row r="10" spans="1:8" ht="36.75" thickBot="1" x14ac:dyDescent="0.25">
      <c r="B10" s="20" t="s">
        <v>0</v>
      </c>
      <c r="C10" s="21" t="s">
        <v>1</v>
      </c>
      <c r="D10" s="22" t="s">
        <v>2</v>
      </c>
      <c r="E10" s="22" t="s">
        <v>3</v>
      </c>
      <c r="F10" s="22" t="s">
        <v>4</v>
      </c>
      <c r="G10" s="22" t="s">
        <v>21</v>
      </c>
      <c r="H10" s="23" t="s">
        <v>6</v>
      </c>
    </row>
    <row r="11" spans="1:8" ht="18.75" thickBot="1" x14ac:dyDescent="0.3">
      <c r="B11" s="43">
        <v>1</v>
      </c>
      <c r="C11" s="44">
        <v>2</v>
      </c>
      <c r="D11" s="45">
        <v>3</v>
      </c>
      <c r="E11" s="45">
        <v>4</v>
      </c>
      <c r="F11" s="45">
        <v>5</v>
      </c>
      <c r="G11" s="45">
        <v>6</v>
      </c>
      <c r="H11" s="46">
        <v>7</v>
      </c>
    </row>
    <row r="12" spans="1:8" ht="45.95" customHeight="1" x14ac:dyDescent="0.25">
      <c r="B12" s="57" t="s">
        <v>7</v>
      </c>
      <c r="C12" s="58" t="s">
        <v>8</v>
      </c>
      <c r="D12" s="47">
        <v>80</v>
      </c>
      <c r="E12" s="48"/>
      <c r="F12" s="49">
        <f t="shared" ref="F12:F13" si="0">E12*D12</f>
        <v>0</v>
      </c>
      <c r="G12" s="49">
        <f>F12*0.095</f>
        <v>0</v>
      </c>
      <c r="H12" s="50">
        <f t="shared" ref="H12:H13" si="1">G12+F12</f>
        <v>0</v>
      </c>
    </row>
    <row r="13" spans="1:8" ht="45.95" customHeight="1" x14ac:dyDescent="0.25">
      <c r="A13" s="3"/>
      <c r="B13" s="30" t="s">
        <v>9</v>
      </c>
      <c r="C13" s="31" t="s">
        <v>8</v>
      </c>
      <c r="D13" s="32">
        <v>50</v>
      </c>
      <c r="E13" s="53"/>
      <c r="F13" s="33">
        <f t="shared" si="0"/>
        <v>0</v>
      </c>
      <c r="G13" s="33">
        <f>F13*0.095</f>
        <v>0</v>
      </c>
      <c r="H13" s="54">
        <f t="shared" si="1"/>
        <v>0</v>
      </c>
    </row>
    <row r="14" spans="1:8" ht="45.95" customHeight="1" x14ac:dyDescent="0.25">
      <c r="A14" s="3"/>
      <c r="B14" s="30" t="s">
        <v>10</v>
      </c>
      <c r="C14" s="31" t="s">
        <v>8</v>
      </c>
      <c r="D14" s="32">
        <v>100</v>
      </c>
      <c r="E14" s="53"/>
      <c r="F14" s="33">
        <f t="shared" ref="F14:F17" si="2">E14*D14</f>
        <v>0</v>
      </c>
      <c r="G14" s="33">
        <f t="shared" ref="G14:G16" si="3">F14*0.095</f>
        <v>0</v>
      </c>
      <c r="H14" s="54">
        <f t="shared" ref="H14:H16" si="4">G14+F14</f>
        <v>0</v>
      </c>
    </row>
    <row r="15" spans="1:8" ht="18" x14ac:dyDescent="0.25">
      <c r="B15" s="30" t="s">
        <v>48</v>
      </c>
      <c r="C15" s="31" t="s">
        <v>8</v>
      </c>
      <c r="D15" s="32">
        <v>20</v>
      </c>
      <c r="E15" s="53"/>
      <c r="F15" s="33">
        <f t="shared" si="2"/>
        <v>0</v>
      </c>
      <c r="G15" s="33">
        <f t="shared" si="3"/>
        <v>0</v>
      </c>
      <c r="H15" s="54">
        <f t="shared" si="4"/>
        <v>0</v>
      </c>
    </row>
    <row r="16" spans="1:8" ht="18.75" thickBot="1" x14ac:dyDescent="0.3">
      <c r="B16" s="35" t="s">
        <v>49</v>
      </c>
      <c r="C16" s="36" t="s">
        <v>8</v>
      </c>
      <c r="D16" s="37">
        <v>10</v>
      </c>
      <c r="E16" s="55"/>
      <c r="F16" s="38">
        <f t="shared" si="2"/>
        <v>0</v>
      </c>
      <c r="G16" s="38">
        <f t="shared" si="3"/>
        <v>0</v>
      </c>
      <c r="H16" s="56">
        <f t="shared" si="4"/>
        <v>0</v>
      </c>
    </row>
    <row r="17" spans="2:8" ht="54.75" thickBot="1" x14ac:dyDescent="0.3">
      <c r="B17" s="30" t="s">
        <v>71</v>
      </c>
      <c r="C17" s="31" t="s">
        <v>8</v>
      </c>
      <c r="D17" s="32">
        <v>26</v>
      </c>
      <c r="E17" s="33"/>
      <c r="F17" s="38">
        <f t="shared" si="2"/>
        <v>0</v>
      </c>
      <c r="G17" s="28">
        <f>F17*0.095</f>
        <v>0</v>
      </c>
      <c r="H17" s="29">
        <f>G17+F17</f>
        <v>0</v>
      </c>
    </row>
    <row r="18" spans="2:8" ht="33" customHeight="1" thickBot="1" x14ac:dyDescent="0.3">
      <c r="B18" s="9"/>
      <c r="C18" s="9"/>
      <c r="D18" s="9"/>
      <c r="E18" s="9"/>
      <c r="F18" s="9"/>
      <c r="G18" s="9"/>
      <c r="H18" s="9"/>
    </row>
    <row r="19" spans="2:8" ht="21.2" customHeight="1" thickBot="1" x14ac:dyDescent="0.3">
      <c r="B19" s="9"/>
      <c r="C19" s="9"/>
      <c r="D19" s="9"/>
      <c r="E19" s="39"/>
      <c r="F19" s="40" t="s">
        <v>4</v>
      </c>
      <c r="G19" s="40" t="s">
        <v>5</v>
      </c>
      <c r="H19" s="40" t="s">
        <v>6</v>
      </c>
    </row>
    <row r="20" spans="2:8" ht="18.75" thickBot="1" x14ac:dyDescent="0.25">
      <c r="B20" s="74" t="s">
        <v>24</v>
      </c>
      <c r="C20" s="74"/>
      <c r="D20" s="74"/>
      <c r="E20" s="75"/>
      <c r="F20" s="41">
        <f>SUM(F12:F17)</f>
        <v>0</v>
      </c>
      <c r="G20" s="41">
        <f>SUM(G12:G17)</f>
        <v>0</v>
      </c>
      <c r="H20" s="42">
        <f>G20+F20</f>
        <v>0</v>
      </c>
    </row>
    <row r="21" spans="2:8" ht="15.75" x14ac:dyDescent="0.2">
      <c r="F21" s="6"/>
      <c r="G21" s="6"/>
      <c r="H21" s="6"/>
    </row>
    <row r="23" spans="2:8" x14ac:dyDescent="0.2">
      <c r="D23" s="4"/>
      <c r="F23" s="5"/>
      <c r="G23" s="5"/>
      <c r="H23" s="5"/>
    </row>
    <row r="24" spans="2:8" x14ac:dyDescent="0.2">
      <c r="F24" s="5"/>
      <c r="G24" s="5"/>
      <c r="H24" s="5"/>
    </row>
    <row r="25" spans="2:8" x14ac:dyDescent="0.2">
      <c r="F25" s="5"/>
      <c r="G25" s="5"/>
      <c r="H25" s="5"/>
    </row>
    <row r="28" spans="2:8" ht="18" x14ac:dyDescent="0.25">
      <c r="B28" s="12" t="s">
        <v>35</v>
      </c>
    </row>
    <row r="29" spans="2:8" ht="69.75" customHeight="1" x14ac:dyDescent="0.25">
      <c r="B29" s="72" t="s">
        <v>36</v>
      </c>
      <c r="C29" s="73"/>
      <c r="D29" s="73"/>
      <c r="E29" s="73"/>
      <c r="F29" s="73"/>
      <c r="G29" s="73"/>
      <c r="H29" s="73"/>
    </row>
    <row r="30" spans="2:8" ht="18" x14ac:dyDescent="0.25">
      <c r="B30" s="12"/>
      <c r="C30" s="9"/>
      <c r="D30" s="9"/>
      <c r="E30" s="9"/>
      <c r="F30" s="9"/>
      <c r="G30" s="9"/>
      <c r="H30" s="9"/>
    </row>
    <row r="31" spans="2:8" ht="18" x14ac:dyDescent="0.25">
      <c r="B31" s="72" t="s">
        <v>36</v>
      </c>
      <c r="C31" s="73"/>
      <c r="D31" s="73"/>
      <c r="E31" s="73"/>
      <c r="F31" s="73"/>
      <c r="G31" s="73"/>
      <c r="H31" s="73"/>
    </row>
  </sheetData>
  <mergeCells count="3">
    <mergeCell ref="B31:H31"/>
    <mergeCell ref="B20:E20"/>
    <mergeCell ref="B29:H29"/>
  </mergeCells>
  <phoneticPr fontId="1" type="noConversion"/>
  <pageMargins left="0.74803149606299213" right="0.74803149606299213" top="0.59055118110236227" bottom="0.70866141732283472" header="0" footer="0"/>
  <pageSetup paperSize="9" scale="53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H29"/>
  <sheetViews>
    <sheetView zoomScale="75" zoomScaleNormal="75" workbookViewId="0">
      <selection activeCell="F15" sqref="F15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2:8" ht="18" x14ac:dyDescent="0.2">
      <c r="B2" s="11" t="s">
        <v>25</v>
      </c>
    </row>
    <row r="3" spans="2:8" ht="18" x14ac:dyDescent="0.2">
      <c r="B3" s="10"/>
    </row>
    <row r="4" spans="2:8" ht="18" x14ac:dyDescent="0.2">
      <c r="B4" s="10" t="s">
        <v>50</v>
      </c>
    </row>
    <row r="5" spans="2:8" ht="18" x14ac:dyDescent="0.2">
      <c r="B5" s="11" t="s">
        <v>52</v>
      </c>
    </row>
    <row r="6" spans="2:8" ht="18" x14ac:dyDescent="0.2">
      <c r="B6" s="10" t="s">
        <v>53</v>
      </c>
    </row>
    <row r="7" spans="2:8" ht="18" x14ac:dyDescent="0.2">
      <c r="B7" s="10"/>
    </row>
    <row r="8" spans="2:8" ht="15.75" x14ac:dyDescent="0.2">
      <c r="B8" s="7"/>
    </row>
    <row r="9" spans="2:8" ht="19.5" thickBot="1" x14ac:dyDescent="0.3">
      <c r="B9" s="19"/>
      <c r="C9" s="9"/>
      <c r="D9" s="9"/>
      <c r="E9" s="18" t="s">
        <v>16</v>
      </c>
      <c r="F9" s="18" t="s">
        <v>16</v>
      </c>
      <c r="G9" s="18" t="s">
        <v>16</v>
      </c>
      <c r="H9" s="18" t="s">
        <v>16</v>
      </c>
    </row>
    <row r="10" spans="2:8" ht="36.75" thickBot="1" x14ac:dyDescent="0.25">
      <c r="B10" s="20" t="s">
        <v>0</v>
      </c>
      <c r="C10" s="21" t="s">
        <v>1</v>
      </c>
      <c r="D10" s="22" t="s">
        <v>2</v>
      </c>
      <c r="E10" s="22" t="s">
        <v>3</v>
      </c>
      <c r="F10" s="22" t="s">
        <v>4</v>
      </c>
      <c r="G10" s="22" t="s">
        <v>21</v>
      </c>
      <c r="H10" s="23" t="s">
        <v>6</v>
      </c>
    </row>
    <row r="11" spans="2:8" ht="18.75" thickBot="1" x14ac:dyDescent="0.3">
      <c r="B11" s="43">
        <v>1</v>
      </c>
      <c r="C11" s="44">
        <v>2</v>
      </c>
      <c r="D11" s="45">
        <v>3</v>
      </c>
      <c r="E11" s="45">
        <v>4</v>
      </c>
      <c r="F11" s="45">
        <v>5</v>
      </c>
      <c r="G11" s="45">
        <v>6</v>
      </c>
      <c r="H11" s="46">
        <v>7</v>
      </c>
    </row>
    <row r="12" spans="2:8" ht="45.95" customHeight="1" x14ac:dyDescent="0.25">
      <c r="B12" s="57" t="s">
        <v>7</v>
      </c>
      <c r="C12" s="58" t="s">
        <v>8</v>
      </c>
      <c r="D12" s="47">
        <v>60</v>
      </c>
      <c r="E12" s="48"/>
      <c r="F12" s="49">
        <f t="shared" ref="F12:F13" si="0">E12*D12</f>
        <v>0</v>
      </c>
      <c r="G12" s="49">
        <f>F12*0.095</f>
        <v>0</v>
      </c>
      <c r="H12" s="50">
        <f t="shared" ref="H12:H13" si="1">G12+F12</f>
        <v>0</v>
      </c>
    </row>
    <row r="13" spans="2:8" ht="36" x14ac:dyDescent="0.25">
      <c r="B13" s="30" t="s">
        <v>9</v>
      </c>
      <c r="C13" s="31" t="s">
        <v>8</v>
      </c>
      <c r="D13" s="32">
        <v>30</v>
      </c>
      <c r="E13" s="53"/>
      <c r="F13" s="33">
        <f t="shared" si="0"/>
        <v>0</v>
      </c>
      <c r="G13" s="33">
        <f>F13*0.095</f>
        <v>0</v>
      </c>
      <c r="H13" s="54">
        <f t="shared" si="1"/>
        <v>0</v>
      </c>
    </row>
    <row r="14" spans="2:8" ht="36" x14ac:dyDescent="0.25">
      <c r="B14" s="30" t="s">
        <v>10</v>
      </c>
      <c r="C14" s="31" t="s">
        <v>8</v>
      </c>
      <c r="D14" s="32">
        <v>100</v>
      </c>
      <c r="E14" s="53"/>
      <c r="F14" s="33">
        <f t="shared" ref="F14" si="2">E14*D14</f>
        <v>0</v>
      </c>
      <c r="G14" s="33">
        <f t="shared" ref="G14" si="3">F14*0.095</f>
        <v>0</v>
      </c>
      <c r="H14" s="54">
        <f t="shared" ref="H14" si="4">G14+F14</f>
        <v>0</v>
      </c>
    </row>
    <row r="15" spans="2:8" ht="54" x14ac:dyDescent="0.25">
      <c r="B15" s="30" t="s">
        <v>71</v>
      </c>
      <c r="C15" s="31" t="s">
        <v>8</v>
      </c>
      <c r="D15" s="32">
        <v>19</v>
      </c>
      <c r="E15" s="33"/>
      <c r="F15" s="33">
        <f>E15*D15</f>
        <v>0</v>
      </c>
      <c r="G15" s="28">
        <f>F15*0.095</f>
        <v>0</v>
      </c>
      <c r="H15" s="29">
        <f>G15+F15</f>
        <v>0</v>
      </c>
    </row>
    <row r="16" spans="2:8" ht="33" customHeight="1" thickBot="1" x14ac:dyDescent="0.3">
      <c r="B16" s="9"/>
      <c r="C16" s="9"/>
      <c r="D16" s="9"/>
      <c r="E16" s="9"/>
      <c r="F16" s="9"/>
      <c r="G16" s="9"/>
      <c r="H16" s="9"/>
    </row>
    <row r="17" spans="2:8" ht="21.2" customHeight="1" thickBot="1" x14ac:dyDescent="0.3">
      <c r="B17" s="9"/>
      <c r="C17" s="9"/>
      <c r="D17" s="9"/>
      <c r="E17" s="39"/>
      <c r="F17" s="40" t="s">
        <v>4</v>
      </c>
      <c r="G17" s="40" t="s">
        <v>5</v>
      </c>
      <c r="H17" s="40" t="s">
        <v>6</v>
      </c>
    </row>
    <row r="18" spans="2:8" ht="18.75" thickBot="1" x14ac:dyDescent="0.25">
      <c r="B18" s="74" t="s">
        <v>51</v>
      </c>
      <c r="C18" s="74"/>
      <c r="D18" s="74"/>
      <c r="E18" s="75"/>
      <c r="F18" s="41">
        <f>SUM(F12:F15)</f>
        <v>0</v>
      </c>
      <c r="G18" s="41">
        <f t="shared" ref="G18:H18" si="5">SUM(G12:G15)</f>
        <v>0</v>
      </c>
      <c r="H18" s="41">
        <f t="shared" si="5"/>
        <v>0</v>
      </c>
    </row>
    <row r="19" spans="2:8" ht="15.75" x14ac:dyDescent="0.2">
      <c r="F19" s="6"/>
      <c r="G19" s="6"/>
      <c r="H19" s="6"/>
    </row>
    <row r="21" spans="2:8" x14ac:dyDescent="0.2">
      <c r="D21" s="4"/>
      <c r="F21" s="5"/>
      <c r="G21" s="5"/>
      <c r="H21" s="5"/>
    </row>
    <row r="22" spans="2:8" x14ac:dyDescent="0.2">
      <c r="F22" s="5"/>
      <c r="G22" s="5"/>
      <c r="H22" s="5"/>
    </row>
    <row r="23" spans="2:8" x14ac:dyDescent="0.2">
      <c r="F23" s="5"/>
      <c r="G23" s="5"/>
      <c r="H23" s="5"/>
    </row>
    <row r="26" spans="2:8" ht="18" x14ac:dyDescent="0.25">
      <c r="B26" s="12" t="s">
        <v>35</v>
      </c>
    </row>
    <row r="27" spans="2:8" ht="69.75" customHeight="1" x14ac:dyDescent="0.25">
      <c r="B27" s="72" t="s">
        <v>36</v>
      </c>
      <c r="C27" s="73"/>
      <c r="D27" s="73"/>
      <c r="E27" s="73"/>
      <c r="F27" s="73"/>
      <c r="G27" s="73"/>
      <c r="H27" s="73"/>
    </row>
    <row r="28" spans="2:8" ht="18" x14ac:dyDescent="0.25">
      <c r="C28" s="9"/>
      <c r="D28" s="9"/>
      <c r="E28" s="9"/>
      <c r="F28" s="9"/>
      <c r="G28" s="9"/>
      <c r="H28" s="9"/>
    </row>
    <row r="29" spans="2:8" ht="18" x14ac:dyDescent="0.25">
      <c r="B29" s="72" t="s">
        <v>36</v>
      </c>
      <c r="C29" s="72"/>
      <c r="D29" s="72"/>
      <c r="E29" s="72"/>
      <c r="F29" s="72"/>
      <c r="G29" s="72"/>
      <c r="H29" s="72"/>
    </row>
  </sheetData>
  <mergeCells count="3">
    <mergeCell ref="B18:E18"/>
    <mergeCell ref="B29:H29"/>
    <mergeCell ref="B27:H27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H30"/>
  <sheetViews>
    <sheetView zoomScale="84" zoomScaleNormal="84" workbookViewId="0">
      <selection activeCell="F15" sqref="F15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2:8" ht="18" x14ac:dyDescent="0.2">
      <c r="B2" s="11" t="s">
        <v>25</v>
      </c>
    </row>
    <row r="3" spans="2:8" ht="18" x14ac:dyDescent="0.2">
      <c r="B3" s="10"/>
    </row>
    <row r="4" spans="2:8" ht="18" x14ac:dyDescent="0.2">
      <c r="B4" s="10" t="s">
        <v>54</v>
      </c>
    </row>
    <row r="5" spans="2:8" ht="18" x14ac:dyDescent="0.2">
      <c r="B5" s="11" t="s">
        <v>55</v>
      </c>
    </row>
    <row r="6" spans="2:8" ht="18" x14ac:dyDescent="0.2">
      <c r="B6" s="10" t="s">
        <v>56</v>
      </c>
    </row>
    <row r="7" spans="2:8" ht="18" x14ac:dyDescent="0.2">
      <c r="B7" s="10"/>
    </row>
    <row r="8" spans="2:8" ht="15.75" x14ac:dyDescent="0.2">
      <c r="B8" s="7"/>
    </row>
    <row r="9" spans="2:8" ht="19.5" thickBot="1" x14ac:dyDescent="0.3">
      <c r="B9" s="19"/>
      <c r="C9" s="9"/>
      <c r="D9" s="9"/>
      <c r="E9" s="18" t="s">
        <v>16</v>
      </c>
      <c r="F9" s="18" t="s">
        <v>16</v>
      </c>
      <c r="G9" s="18" t="s">
        <v>16</v>
      </c>
      <c r="H9" s="18" t="s">
        <v>16</v>
      </c>
    </row>
    <row r="10" spans="2:8" ht="36.75" thickBot="1" x14ac:dyDescent="0.25">
      <c r="B10" s="20" t="s">
        <v>0</v>
      </c>
      <c r="C10" s="21" t="s">
        <v>1</v>
      </c>
      <c r="D10" s="22" t="s">
        <v>2</v>
      </c>
      <c r="E10" s="22" t="s">
        <v>3</v>
      </c>
      <c r="F10" s="22" t="s">
        <v>4</v>
      </c>
      <c r="G10" s="22" t="s">
        <v>21</v>
      </c>
      <c r="H10" s="23" t="s">
        <v>6</v>
      </c>
    </row>
    <row r="11" spans="2:8" ht="18.75" thickBot="1" x14ac:dyDescent="0.3">
      <c r="B11" s="43">
        <v>1</v>
      </c>
      <c r="C11" s="44">
        <v>2</v>
      </c>
      <c r="D11" s="45">
        <v>3</v>
      </c>
      <c r="E11" s="45">
        <v>4</v>
      </c>
      <c r="F11" s="45">
        <v>5</v>
      </c>
      <c r="G11" s="45">
        <v>6</v>
      </c>
      <c r="H11" s="46">
        <v>7</v>
      </c>
    </row>
    <row r="12" spans="2:8" ht="45.95" customHeight="1" x14ac:dyDescent="0.25">
      <c r="B12" s="57" t="s">
        <v>7</v>
      </c>
      <c r="C12" s="58" t="s">
        <v>8</v>
      </c>
      <c r="D12" s="47">
        <v>80</v>
      </c>
      <c r="E12" s="48"/>
      <c r="F12" s="49">
        <f t="shared" ref="F12:F13" si="0">E12*D12</f>
        <v>0</v>
      </c>
      <c r="G12" s="49">
        <f>F12*0.095</f>
        <v>0</v>
      </c>
      <c r="H12" s="50">
        <f t="shared" ref="H12:H13" si="1">G12+F12</f>
        <v>0</v>
      </c>
    </row>
    <row r="13" spans="2:8" ht="36" x14ac:dyDescent="0.25">
      <c r="B13" s="30" t="s">
        <v>9</v>
      </c>
      <c r="C13" s="31" t="s">
        <v>8</v>
      </c>
      <c r="D13" s="32">
        <v>40</v>
      </c>
      <c r="E13" s="53"/>
      <c r="F13" s="33">
        <f t="shared" si="0"/>
        <v>0</v>
      </c>
      <c r="G13" s="33">
        <f>F13*0.095</f>
        <v>0</v>
      </c>
      <c r="H13" s="54">
        <f t="shared" si="1"/>
        <v>0</v>
      </c>
    </row>
    <row r="14" spans="2:8" ht="36" x14ac:dyDescent="0.25">
      <c r="B14" s="30" t="s">
        <v>10</v>
      </c>
      <c r="C14" s="31" t="s">
        <v>8</v>
      </c>
      <c r="D14" s="32">
        <v>150</v>
      </c>
      <c r="E14" s="53"/>
      <c r="F14" s="33">
        <f t="shared" ref="F14:F15" si="2">E14*D14</f>
        <v>0</v>
      </c>
      <c r="G14" s="33">
        <f t="shared" ref="G14" si="3">F14*0.095</f>
        <v>0</v>
      </c>
      <c r="H14" s="54">
        <f t="shared" ref="H14" si="4">G14+F14</f>
        <v>0</v>
      </c>
    </row>
    <row r="15" spans="2:8" ht="54" x14ac:dyDescent="0.25">
      <c r="B15" s="30" t="s">
        <v>71</v>
      </c>
      <c r="C15" s="31" t="s">
        <v>8</v>
      </c>
      <c r="D15" s="32">
        <v>27</v>
      </c>
      <c r="E15" s="33"/>
      <c r="F15" s="33">
        <f t="shared" si="2"/>
        <v>0</v>
      </c>
      <c r="G15" s="28">
        <f>F15*0.095</f>
        <v>0</v>
      </c>
      <c r="H15" s="29">
        <f>G15+F15</f>
        <v>0</v>
      </c>
    </row>
    <row r="16" spans="2:8" ht="18" x14ac:dyDescent="0.25">
      <c r="B16" s="9"/>
      <c r="C16" s="9"/>
      <c r="D16" s="9"/>
      <c r="E16" s="9"/>
      <c r="F16" s="9"/>
      <c r="G16" s="9"/>
      <c r="H16" s="9"/>
    </row>
    <row r="17" spans="2:8" ht="33" customHeight="1" thickBot="1" x14ac:dyDescent="0.3">
      <c r="B17" s="9"/>
      <c r="C17" s="9"/>
      <c r="D17" s="9"/>
      <c r="E17" s="9"/>
      <c r="F17" s="9"/>
      <c r="G17" s="9"/>
      <c r="H17" s="9"/>
    </row>
    <row r="18" spans="2:8" ht="21.2" customHeight="1" thickBot="1" x14ac:dyDescent="0.3">
      <c r="B18" s="9"/>
      <c r="C18" s="9"/>
      <c r="D18" s="9"/>
      <c r="E18" s="39"/>
      <c r="F18" s="40" t="s">
        <v>4</v>
      </c>
      <c r="G18" s="40" t="s">
        <v>5</v>
      </c>
      <c r="H18" s="40" t="s">
        <v>6</v>
      </c>
    </row>
    <row r="19" spans="2:8" ht="18.75" thickBot="1" x14ac:dyDescent="0.25">
      <c r="B19" s="74" t="s">
        <v>57</v>
      </c>
      <c r="C19" s="74"/>
      <c r="D19" s="74"/>
      <c r="E19" s="75"/>
      <c r="F19" s="41">
        <f>SUM(F12:F15)</f>
        <v>0</v>
      </c>
      <c r="G19" s="41">
        <f t="shared" ref="G19:H19" si="5">SUM(G12:G15)</f>
        <v>0</v>
      </c>
      <c r="H19" s="41">
        <f t="shared" si="5"/>
        <v>0</v>
      </c>
    </row>
    <row r="20" spans="2:8" ht="15.75" x14ac:dyDescent="0.2">
      <c r="F20" s="6"/>
      <c r="G20" s="6"/>
      <c r="H20" s="6"/>
    </row>
    <row r="22" spans="2:8" x14ac:dyDescent="0.2">
      <c r="D22" s="4"/>
      <c r="F22" s="5"/>
      <c r="G22" s="5"/>
      <c r="H22" s="5"/>
    </row>
    <row r="23" spans="2:8" x14ac:dyDescent="0.2">
      <c r="F23" s="5"/>
      <c r="G23" s="5"/>
      <c r="H23" s="5"/>
    </row>
    <row r="24" spans="2:8" x14ac:dyDescent="0.2">
      <c r="F24" s="5"/>
      <c r="G24" s="5"/>
      <c r="H24" s="5"/>
    </row>
    <row r="27" spans="2:8" ht="18" x14ac:dyDescent="0.25">
      <c r="B27" s="12" t="s">
        <v>35</v>
      </c>
    </row>
    <row r="28" spans="2:8" ht="69.75" customHeight="1" x14ac:dyDescent="0.25">
      <c r="B28" s="72" t="s">
        <v>36</v>
      </c>
      <c r="C28" s="73"/>
      <c r="D28" s="73"/>
      <c r="E28" s="73"/>
      <c r="F28" s="73"/>
      <c r="G28" s="73"/>
      <c r="H28" s="73"/>
    </row>
    <row r="29" spans="2:8" ht="18" x14ac:dyDescent="0.25">
      <c r="B29" s="12"/>
      <c r="C29" s="9"/>
      <c r="D29" s="9"/>
      <c r="E29" s="9"/>
      <c r="F29" s="9"/>
      <c r="G29" s="9"/>
      <c r="H29" s="9"/>
    </row>
    <row r="30" spans="2:8" ht="18" x14ac:dyDescent="0.25">
      <c r="B30" s="72" t="s">
        <v>36</v>
      </c>
      <c r="C30" s="73"/>
      <c r="D30" s="73"/>
      <c r="E30" s="73"/>
      <c r="F30" s="73"/>
      <c r="G30" s="73"/>
      <c r="H30" s="73"/>
    </row>
  </sheetData>
  <mergeCells count="3">
    <mergeCell ref="B19:E19"/>
    <mergeCell ref="B30:H30"/>
    <mergeCell ref="B28:H28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H29"/>
  <sheetViews>
    <sheetView zoomScale="78" zoomScaleNormal="78" workbookViewId="0">
      <selection activeCell="F15" sqref="F15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2:8" ht="18" x14ac:dyDescent="0.2">
      <c r="B2" s="11" t="s">
        <v>25</v>
      </c>
    </row>
    <row r="3" spans="2:8" ht="18" x14ac:dyDescent="0.2">
      <c r="B3" s="10"/>
    </row>
    <row r="4" spans="2:8" ht="18" x14ac:dyDescent="0.2">
      <c r="B4" s="10" t="s">
        <v>58</v>
      </c>
    </row>
    <row r="5" spans="2:8" ht="18" x14ac:dyDescent="0.2">
      <c r="B5" s="11" t="s">
        <v>60</v>
      </c>
    </row>
    <row r="6" spans="2:8" ht="18" x14ac:dyDescent="0.2">
      <c r="B6" s="10" t="s">
        <v>61</v>
      </c>
    </row>
    <row r="7" spans="2:8" ht="18" x14ac:dyDescent="0.2">
      <c r="B7" s="10"/>
    </row>
    <row r="8" spans="2:8" ht="15.75" x14ac:dyDescent="0.2">
      <c r="B8" s="7"/>
    </row>
    <row r="9" spans="2:8" ht="19.5" thickBot="1" x14ac:dyDescent="0.3">
      <c r="B9" s="19"/>
      <c r="C9" s="9"/>
      <c r="D9" s="9"/>
      <c r="E9" s="18" t="s">
        <v>16</v>
      </c>
      <c r="F9" s="18" t="s">
        <v>16</v>
      </c>
      <c r="G9" s="18" t="s">
        <v>16</v>
      </c>
      <c r="H9" s="18" t="s">
        <v>16</v>
      </c>
    </row>
    <row r="10" spans="2:8" ht="36.75" thickBot="1" x14ac:dyDescent="0.25">
      <c r="B10" s="20" t="s">
        <v>0</v>
      </c>
      <c r="C10" s="21" t="s">
        <v>1</v>
      </c>
      <c r="D10" s="22" t="s">
        <v>2</v>
      </c>
      <c r="E10" s="22" t="s">
        <v>3</v>
      </c>
      <c r="F10" s="22" t="s">
        <v>4</v>
      </c>
      <c r="G10" s="22" t="s">
        <v>21</v>
      </c>
      <c r="H10" s="23" t="s">
        <v>6</v>
      </c>
    </row>
    <row r="11" spans="2:8" ht="18.75" thickBot="1" x14ac:dyDescent="0.3">
      <c r="B11" s="43">
        <v>1</v>
      </c>
      <c r="C11" s="44">
        <v>2</v>
      </c>
      <c r="D11" s="45">
        <v>3</v>
      </c>
      <c r="E11" s="45">
        <v>4</v>
      </c>
      <c r="F11" s="45">
        <v>5</v>
      </c>
      <c r="G11" s="45">
        <v>6</v>
      </c>
      <c r="H11" s="46">
        <v>7</v>
      </c>
    </row>
    <row r="12" spans="2:8" ht="45.95" customHeight="1" x14ac:dyDescent="0.25">
      <c r="B12" s="57" t="s">
        <v>7</v>
      </c>
      <c r="C12" s="58" t="s">
        <v>8</v>
      </c>
      <c r="D12" s="47">
        <v>80</v>
      </c>
      <c r="E12" s="48"/>
      <c r="F12" s="49">
        <f t="shared" ref="F12:F13" si="0">E12*D12</f>
        <v>0</v>
      </c>
      <c r="G12" s="49">
        <f>F12*0.095</f>
        <v>0</v>
      </c>
      <c r="H12" s="50">
        <f t="shared" ref="H12:H13" si="1">G12+F12</f>
        <v>0</v>
      </c>
    </row>
    <row r="13" spans="2:8" ht="36" x14ac:dyDescent="0.25">
      <c r="B13" s="30" t="s">
        <v>9</v>
      </c>
      <c r="C13" s="31" t="s">
        <v>8</v>
      </c>
      <c r="D13" s="32">
        <v>40</v>
      </c>
      <c r="E13" s="53"/>
      <c r="F13" s="33">
        <f t="shared" si="0"/>
        <v>0</v>
      </c>
      <c r="G13" s="33">
        <f>F13*0.095</f>
        <v>0</v>
      </c>
      <c r="H13" s="54">
        <f t="shared" si="1"/>
        <v>0</v>
      </c>
    </row>
    <row r="14" spans="2:8" ht="36" x14ac:dyDescent="0.25">
      <c r="B14" s="30" t="s">
        <v>10</v>
      </c>
      <c r="C14" s="31" t="s">
        <v>8</v>
      </c>
      <c r="D14" s="32">
        <v>100</v>
      </c>
      <c r="E14" s="53"/>
      <c r="F14" s="33">
        <f t="shared" ref="F14:F15" si="2">E14*D14</f>
        <v>0</v>
      </c>
      <c r="G14" s="33">
        <f t="shared" ref="G14" si="3">F14*0.095</f>
        <v>0</v>
      </c>
      <c r="H14" s="54">
        <f t="shared" ref="H14" si="4">G14+F14</f>
        <v>0</v>
      </c>
    </row>
    <row r="15" spans="2:8" ht="54" x14ac:dyDescent="0.25">
      <c r="B15" s="30" t="s">
        <v>71</v>
      </c>
      <c r="C15" s="31" t="s">
        <v>8</v>
      </c>
      <c r="D15" s="32">
        <v>22</v>
      </c>
      <c r="E15" s="33"/>
      <c r="F15" s="33">
        <f t="shared" si="2"/>
        <v>0</v>
      </c>
      <c r="G15" s="28">
        <f>F15*0.095</f>
        <v>0</v>
      </c>
      <c r="H15" s="29">
        <f>G15+F15</f>
        <v>0</v>
      </c>
    </row>
    <row r="16" spans="2:8" ht="33" customHeight="1" thickBot="1" x14ac:dyDescent="0.3">
      <c r="B16" s="9"/>
      <c r="C16" s="9"/>
      <c r="D16" s="9"/>
      <c r="E16" s="9"/>
      <c r="F16" s="9"/>
      <c r="G16" s="9"/>
      <c r="H16" s="9"/>
    </row>
    <row r="17" spans="2:8" ht="21.2" customHeight="1" thickBot="1" x14ac:dyDescent="0.3">
      <c r="B17" s="9"/>
      <c r="C17" s="9"/>
      <c r="D17" s="9"/>
      <c r="E17" s="39"/>
      <c r="F17" s="40" t="s">
        <v>4</v>
      </c>
      <c r="G17" s="40" t="s">
        <v>5</v>
      </c>
      <c r="H17" s="40" t="s">
        <v>6</v>
      </c>
    </row>
    <row r="18" spans="2:8" ht="18.75" thickBot="1" x14ac:dyDescent="0.25">
      <c r="B18" s="74" t="s">
        <v>59</v>
      </c>
      <c r="C18" s="74"/>
      <c r="D18" s="74"/>
      <c r="E18" s="75"/>
      <c r="F18" s="41">
        <f>SUM(F12:F15)</f>
        <v>0</v>
      </c>
      <c r="G18" s="41">
        <f t="shared" ref="G18:H18" si="5">SUM(G12:G15)</f>
        <v>0</v>
      </c>
      <c r="H18" s="41">
        <f t="shared" si="5"/>
        <v>0</v>
      </c>
    </row>
    <row r="19" spans="2:8" ht="15.75" x14ac:dyDescent="0.2">
      <c r="F19" s="6"/>
      <c r="G19" s="6"/>
      <c r="H19" s="6"/>
    </row>
    <row r="21" spans="2:8" x14ac:dyDescent="0.2">
      <c r="D21" s="4"/>
      <c r="F21" s="5"/>
      <c r="G21" s="5"/>
      <c r="H21" s="5"/>
    </row>
    <row r="22" spans="2:8" x14ac:dyDescent="0.2">
      <c r="F22" s="5"/>
      <c r="G22" s="5"/>
      <c r="H22" s="5"/>
    </row>
    <row r="23" spans="2:8" x14ac:dyDescent="0.2">
      <c r="F23" s="5"/>
      <c r="G23" s="5"/>
      <c r="H23" s="5"/>
    </row>
    <row r="26" spans="2:8" ht="18" x14ac:dyDescent="0.25">
      <c r="B26" s="12" t="s">
        <v>35</v>
      </c>
    </row>
    <row r="27" spans="2:8" ht="69.75" customHeight="1" x14ac:dyDescent="0.25">
      <c r="B27" s="72" t="s">
        <v>36</v>
      </c>
      <c r="C27" s="73"/>
      <c r="D27" s="73"/>
      <c r="E27" s="73"/>
      <c r="F27" s="73"/>
      <c r="G27" s="73"/>
      <c r="H27" s="73"/>
    </row>
    <row r="28" spans="2:8" ht="18" x14ac:dyDescent="0.25">
      <c r="C28" s="9"/>
      <c r="D28" s="9"/>
      <c r="E28" s="9"/>
      <c r="F28" s="9"/>
      <c r="G28" s="9"/>
      <c r="H28" s="9"/>
    </row>
    <row r="29" spans="2:8" ht="18" x14ac:dyDescent="0.25">
      <c r="B29" s="72" t="s">
        <v>36</v>
      </c>
      <c r="C29" s="73"/>
      <c r="D29" s="73"/>
      <c r="E29" s="73"/>
      <c r="F29" s="73"/>
      <c r="G29" s="73"/>
      <c r="H29" s="73"/>
    </row>
  </sheetData>
  <mergeCells count="3">
    <mergeCell ref="B18:E18"/>
    <mergeCell ref="B29:H29"/>
    <mergeCell ref="B27:H27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29"/>
  <sheetViews>
    <sheetView zoomScale="75" zoomScaleNormal="75" workbookViewId="0">
      <selection activeCell="L18" sqref="L18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1:8" ht="18" x14ac:dyDescent="0.2">
      <c r="B2" s="11" t="s">
        <v>25</v>
      </c>
    </row>
    <row r="3" spans="1:8" ht="18" x14ac:dyDescent="0.2">
      <c r="B3" s="10"/>
    </row>
    <row r="4" spans="1:8" ht="18" x14ac:dyDescent="0.2">
      <c r="B4" s="10" t="s">
        <v>62</v>
      </c>
    </row>
    <row r="5" spans="1:8" ht="18" x14ac:dyDescent="0.2">
      <c r="B5" s="11" t="s">
        <v>64</v>
      </c>
    </row>
    <row r="6" spans="1:8" ht="18" x14ac:dyDescent="0.2">
      <c r="B6" s="10" t="s">
        <v>65</v>
      </c>
    </row>
    <row r="7" spans="1:8" ht="18" x14ac:dyDescent="0.2">
      <c r="B7" s="10"/>
    </row>
    <row r="8" spans="1:8" ht="15.75" x14ac:dyDescent="0.2">
      <c r="B8" s="7"/>
    </row>
    <row r="9" spans="1:8" ht="19.5" thickBot="1" x14ac:dyDescent="0.3">
      <c r="B9" s="19"/>
      <c r="C9" s="9"/>
      <c r="D9" s="9"/>
      <c r="E9" s="18" t="s">
        <v>16</v>
      </c>
      <c r="F9" s="18" t="s">
        <v>16</v>
      </c>
      <c r="G9" s="18" t="s">
        <v>16</v>
      </c>
      <c r="H9" s="18" t="s">
        <v>16</v>
      </c>
    </row>
    <row r="10" spans="1:8" ht="36.75" thickBot="1" x14ac:dyDescent="0.25">
      <c r="B10" s="20" t="s">
        <v>0</v>
      </c>
      <c r="C10" s="21" t="s">
        <v>1</v>
      </c>
      <c r="D10" s="22" t="s">
        <v>2</v>
      </c>
      <c r="E10" s="22" t="s">
        <v>3</v>
      </c>
      <c r="F10" s="22" t="s">
        <v>4</v>
      </c>
      <c r="G10" s="22" t="s">
        <v>21</v>
      </c>
      <c r="H10" s="23" t="s">
        <v>6</v>
      </c>
    </row>
    <row r="11" spans="1:8" ht="18.75" thickBot="1" x14ac:dyDescent="0.3">
      <c r="B11" s="43">
        <v>1</v>
      </c>
      <c r="C11" s="44">
        <v>2</v>
      </c>
      <c r="D11" s="45">
        <v>3</v>
      </c>
      <c r="E11" s="45">
        <v>4</v>
      </c>
      <c r="F11" s="45">
        <v>5</v>
      </c>
      <c r="G11" s="45">
        <v>6</v>
      </c>
      <c r="H11" s="46">
        <v>7</v>
      </c>
    </row>
    <row r="12" spans="1:8" ht="45.95" customHeight="1" x14ac:dyDescent="0.25">
      <c r="B12" s="57" t="s">
        <v>7</v>
      </c>
      <c r="C12" s="58" t="s">
        <v>8</v>
      </c>
      <c r="D12" s="47">
        <v>80</v>
      </c>
      <c r="E12" s="48"/>
      <c r="F12" s="49">
        <f t="shared" ref="F12:F21" si="0">E12*D12</f>
        <v>0</v>
      </c>
      <c r="G12" s="49">
        <f>F12*0.095</f>
        <v>0</v>
      </c>
      <c r="H12" s="50">
        <f t="shared" ref="H12:H19" si="1">G12+F12</f>
        <v>0</v>
      </c>
    </row>
    <row r="13" spans="1:8" ht="45.95" customHeight="1" x14ac:dyDescent="0.25">
      <c r="B13" s="30" t="s">
        <v>9</v>
      </c>
      <c r="C13" s="31" t="s">
        <v>8</v>
      </c>
      <c r="D13" s="32">
        <v>40</v>
      </c>
      <c r="E13" s="53"/>
      <c r="F13" s="33">
        <f t="shared" si="0"/>
        <v>0</v>
      </c>
      <c r="G13" s="33">
        <f>F13*0.095</f>
        <v>0</v>
      </c>
      <c r="H13" s="54">
        <f t="shared" si="1"/>
        <v>0</v>
      </c>
    </row>
    <row r="14" spans="1:8" ht="45.95" customHeight="1" x14ac:dyDescent="0.25">
      <c r="B14" s="30" t="s">
        <v>10</v>
      </c>
      <c r="C14" s="31" t="s">
        <v>8</v>
      </c>
      <c r="D14" s="32">
        <v>200</v>
      </c>
      <c r="E14" s="53"/>
      <c r="F14" s="33">
        <f t="shared" si="0"/>
        <v>0</v>
      </c>
      <c r="G14" s="33">
        <f t="shared" ref="G14:G19" si="2">F14*0.095</f>
        <v>0</v>
      </c>
      <c r="H14" s="54">
        <f t="shared" si="1"/>
        <v>0</v>
      </c>
    </row>
    <row r="15" spans="1:8" ht="45.95" customHeight="1" x14ac:dyDescent="0.25">
      <c r="A15" s="3"/>
      <c r="B15" s="34" t="s">
        <v>66</v>
      </c>
      <c r="C15" s="31" t="s">
        <v>11</v>
      </c>
      <c r="D15" s="32">
        <v>290</v>
      </c>
      <c r="E15" s="53"/>
      <c r="F15" s="33">
        <f t="shared" si="0"/>
        <v>0</v>
      </c>
      <c r="G15" s="33">
        <f t="shared" si="2"/>
        <v>0</v>
      </c>
      <c r="H15" s="54">
        <f t="shared" si="1"/>
        <v>0</v>
      </c>
    </row>
    <row r="16" spans="1:8" ht="45.95" customHeight="1" x14ac:dyDescent="0.25">
      <c r="A16" s="3"/>
      <c r="B16" s="34" t="s">
        <v>20</v>
      </c>
      <c r="C16" s="31" t="s">
        <v>12</v>
      </c>
      <c r="D16" s="32">
        <v>320</v>
      </c>
      <c r="E16" s="53"/>
      <c r="F16" s="33">
        <f t="shared" si="0"/>
        <v>0</v>
      </c>
      <c r="G16" s="33">
        <f t="shared" si="2"/>
        <v>0</v>
      </c>
      <c r="H16" s="54">
        <f t="shared" si="1"/>
        <v>0</v>
      </c>
    </row>
    <row r="17" spans="1:8" ht="45.95" customHeight="1" x14ac:dyDescent="0.25">
      <c r="B17" s="30" t="s">
        <v>37</v>
      </c>
      <c r="C17" s="31" t="s">
        <v>12</v>
      </c>
      <c r="D17" s="32">
        <v>100</v>
      </c>
      <c r="E17" s="53"/>
      <c r="F17" s="33">
        <f t="shared" si="0"/>
        <v>0</v>
      </c>
      <c r="G17" s="33">
        <f t="shared" si="2"/>
        <v>0</v>
      </c>
      <c r="H17" s="54">
        <f t="shared" si="1"/>
        <v>0</v>
      </c>
    </row>
    <row r="18" spans="1:8" ht="45.95" customHeight="1" x14ac:dyDescent="0.25">
      <c r="A18" s="3"/>
      <c r="B18" s="30" t="s">
        <v>17</v>
      </c>
      <c r="C18" s="31" t="s">
        <v>8</v>
      </c>
      <c r="D18" s="32">
        <v>100</v>
      </c>
      <c r="E18" s="53"/>
      <c r="F18" s="33">
        <f t="shared" si="0"/>
        <v>0</v>
      </c>
      <c r="G18" s="33">
        <f t="shared" si="2"/>
        <v>0</v>
      </c>
      <c r="H18" s="54">
        <f t="shared" si="1"/>
        <v>0</v>
      </c>
    </row>
    <row r="19" spans="1:8" ht="45.95" customHeight="1" x14ac:dyDescent="0.25">
      <c r="A19" s="3"/>
      <c r="B19" s="59" t="s">
        <v>18</v>
      </c>
      <c r="C19" s="60" t="s">
        <v>8</v>
      </c>
      <c r="D19" s="32">
        <v>100</v>
      </c>
      <c r="E19" s="53"/>
      <c r="F19" s="33">
        <f t="shared" si="0"/>
        <v>0</v>
      </c>
      <c r="G19" s="33">
        <f t="shared" si="2"/>
        <v>0</v>
      </c>
      <c r="H19" s="54">
        <f t="shared" si="1"/>
        <v>0</v>
      </c>
    </row>
    <row r="20" spans="1:8" ht="45.95" customHeight="1" x14ac:dyDescent="0.25">
      <c r="A20" s="3"/>
      <c r="B20" s="59" t="s">
        <v>19</v>
      </c>
      <c r="C20" s="60" t="s">
        <v>8</v>
      </c>
      <c r="D20" s="63">
        <v>20</v>
      </c>
      <c r="E20" s="53"/>
      <c r="F20" s="33">
        <f t="shared" si="0"/>
        <v>0</v>
      </c>
      <c r="G20" s="33">
        <v>0</v>
      </c>
      <c r="H20" s="54">
        <v>0</v>
      </c>
    </row>
    <row r="21" spans="1:8" ht="45.95" customHeight="1" thickBot="1" x14ac:dyDescent="0.3">
      <c r="A21" s="3"/>
      <c r="B21" s="61" t="s">
        <v>13</v>
      </c>
      <c r="C21" s="62" t="s">
        <v>11</v>
      </c>
      <c r="D21" s="64">
        <v>1</v>
      </c>
      <c r="E21" s="55"/>
      <c r="F21" s="33">
        <f t="shared" si="0"/>
        <v>0</v>
      </c>
      <c r="G21" s="38">
        <v>0</v>
      </c>
      <c r="H21" s="56">
        <v>0</v>
      </c>
    </row>
    <row r="22" spans="1:8" ht="54.75" thickBot="1" x14ac:dyDescent="0.3">
      <c r="B22" s="30" t="s">
        <v>71</v>
      </c>
      <c r="C22" s="31" t="s">
        <v>8</v>
      </c>
      <c r="D22" s="32">
        <v>52</v>
      </c>
      <c r="E22" s="33"/>
      <c r="F22" s="38">
        <f>D22*E22</f>
        <v>0</v>
      </c>
      <c r="G22" s="28">
        <f>F22*0.095</f>
        <v>0</v>
      </c>
      <c r="H22" s="29">
        <f>G22+F22</f>
        <v>0</v>
      </c>
    </row>
    <row r="23" spans="1:8" ht="18.75" thickBot="1" x14ac:dyDescent="0.3">
      <c r="B23" s="9"/>
      <c r="C23" s="9"/>
      <c r="D23" s="9"/>
      <c r="E23" s="9"/>
      <c r="F23" s="9"/>
      <c r="G23" s="9"/>
      <c r="H23" s="9"/>
    </row>
    <row r="24" spans="1:8" ht="36.75" thickBot="1" x14ac:dyDescent="0.3">
      <c r="B24" s="9"/>
      <c r="C24" s="9"/>
      <c r="D24" s="9"/>
      <c r="E24" s="39"/>
      <c r="F24" s="40" t="s">
        <v>4</v>
      </c>
      <c r="G24" s="40" t="s">
        <v>5</v>
      </c>
      <c r="H24" s="40" t="s">
        <v>6</v>
      </c>
    </row>
    <row r="25" spans="1:8" ht="33" customHeight="1" thickBot="1" x14ac:dyDescent="0.25">
      <c r="B25" s="74" t="s">
        <v>63</v>
      </c>
      <c r="C25" s="74"/>
      <c r="D25" s="74"/>
      <c r="E25" s="75"/>
      <c r="F25" s="41">
        <f>SUM(F12:F22)</f>
        <v>0</v>
      </c>
      <c r="G25" s="41">
        <f t="shared" ref="G25:H25" si="3">SUM(G12:G22)</f>
        <v>0</v>
      </c>
      <c r="H25" s="41">
        <f t="shared" si="3"/>
        <v>0</v>
      </c>
    </row>
    <row r="26" spans="1:8" ht="21.2" customHeight="1" x14ac:dyDescent="0.2">
      <c r="F26" s="6"/>
      <c r="G26" s="6"/>
      <c r="H26" s="6"/>
    </row>
    <row r="28" spans="1:8" ht="18" x14ac:dyDescent="0.25">
      <c r="B28" s="12" t="s">
        <v>35</v>
      </c>
      <c r="C28" s="9"/>
      <c r="D28" s="9"/>
      <c r="E28" s="9"/>
      <c r="F28" s="9"/>
      <c r="G28" s="9"/>
      <c r="H28" s="9"/>
    </row>
    <row r="29" spans="1:8" ht="69.75" customHeight="1" x14ac:dyDescent="0.25">
      <c r="B29" s="72" t="s">
        <v>36</v>
      </c>
      <c r="C29" s="73"/>
      <c r="D29" s="73"/>
      <c r="E29" s="73"/>
      <c r="F29" s="73"/>
      <c r="G29" s="73"/>
      <c r="H29" s="73"/>
    </row>
  </sheetData>
  <mergeCells count="2">
    <mergeCell ref="B25:E25"/>
    <mergeCell ref="B29:H29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Skupaj</vt:lpstr>
      <vt:lpstr>Območje 1</vt:lpstr>
      <vt:lpstr>Območje 2</vt:lpstr>
      <vt:lpstr>Območje 3</vt:lpstr>
      <vt:lpstr>Območje 4</vt:lpstr>
      <vt:lpstr>Območje 5</vt:lpstr>
      <vt:lpstr>Območje 6</vt:lpstr>
      <vt:lpstr>Območje 7</vt:lpstr>
      <vt:lpstr>'Območje 1'!Print_Area</vt:lpstr>
      <vt:lpstr>'Območje 2'!Print_Area</vt:lpstr>
      <vt:lpstr>'Območje 3'!Print_Area</vt:lpstr>
      <vt:lpstr>'Območje 4'!Print_Area</vt:lpstr>
      <vt:lpstr>'Območje 5'!Print_Area</vt:lpstr>
      <vt:lpstr>'Območje 6'!Print_Area</vt:lpstr>
      <vt:lpstr>'Območje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Topič</dc:creator>
  <cp:lastModifiedBy>Martina Magajna</cp:lastModifiedBy>
  <cp:lastPrinted>2015-09-28T14:36:27Z</cp:lastPrinted>
  <dcterms:created xsi:type="dcterms:W3CDTF">2010-10-22T07:28:59Z</dcterms:created>
  <dcterms:modified xsi:type="dcterms:W3CDTF">2023-09-25T22:36:19Z</dcterms:modified>
</cp:coreProperties>
</file>